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대덕구 제1선거구 김기흥(더불어민주당)" sheetId="1" r:id="rId5"/>
    <sheet state="visible" name="대덕구 제1선거구 이효성(국민의 힘)" sheetId="2" r:id="rId6"/>
    <sheet state="visible" name="대덕구 제2선거구 박은희(더불어민주당)" sheetId="3" r:id="rId7"/>
    <sheet state="visible" name="대덕구 제2선거구 박종서(국민의 힘)" sheetId="4" r:id="rId8"/>
    <sheet state="visible" name="대덕2 송활섭(무소속)" sheetId="5" r:id="rId9"/>
    <sheet state="visible" name="대덕3 권인호(더불어민주당)" sheetId="6" r:id="rId10"/>
    <sheet state="visible" name="대덕3 김수연(국민의힘)" sheetId="7" r:id="rId11"/>
  </sheets>
  <definedNames/>
  <calcPr/>
</workbook>
</file>

<file path=xl/sharedStrings.xml><?xml version="1.0" encoding="utf-8"?>
<sst xmlns="http://schemas.openxmlformats.org/spreadsheetml/2006/main" count="1995" uniqueCount="374">
  <si>
    <t>대덕구 제1선거구 · 오정·대화·법1·법2동</t>
  </si>
  <si>
    <t>대덕구 제1선거구 김기흥(더불어민주당)</t>
  </si>
  <si>
    <t>주민과 함께 열어가는 대덕시민의 시대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</si>
  <si>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</si>
  <si>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</si>
  <si>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</si>
  <si>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</si>
  <si>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</si>
  <si>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</si>
  <si>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</si>
  <si>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</si>
  <si>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</si>
  <si>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</si>
  <si>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</si>
  <si>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</si>
  <si>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</si>
  <si>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미래성장동력</t>
  </si>
  <si>
    <t>조차장역 철도 지하화 및 입체개발 추진</t>
  </si>
  <si>
    <t>f2</t>
  </si>
  <si>
    <t>x</t>
  </si>
  <si>
    <t>경제(a1)</t>
  </si>
  <si>
    <t>경제(a2)</t>
  </si>
  <si>
    <t>경제(a3)</t>
  </si>
  <si>
    <t>경제(a4)</t>
  </si>
  <si>
    <t>녹지·문화·상업·생활SOC가 어우러진 복합생활공간 조성</t>
  </si>
  <si>
    <t>d1</t>
  </si>
  <si>
    <t>문화체육관광(b1)</t>
  </si>
  <si>
    <t>문화체육관광(b2)</t>
  </si>
  <si>
    <t>문화체육관광(b3)</t>
  </si>
  <si>
    <t>문화체육관광(b4)</t>
  </si>
  <si>
    <t>대덕구 신청사 조기 완공 추진</t>
  </si>
  <si>
    <t>행정복지(c1)</t>
  </si>
  <si>
    <t>행정복지(c2)</t>
  </si>
  <si>
    <t>행정복지(c3)</t>
  </si>
  <si>
    <t>행정복지(c4)</t>
  </si>
  <si>
    <t>민생·상권 / 골목경제 활력</t>
  </si>
  <si>
    <t>대덕e-로움 2.0 확대(주민 혜택과 지역 내 소비 선순환 강화)</t>
  </si>
  <si>
    <t>a3</t>
  </si>
  <si>
    <t>공공시설(d1)</t>
  </si>
  <si>
    <t>공공시설(d2)</t>
  </si>
  <si>
    <t>공공시설(d3)</t>
  </si>
  <si>
    <t>공공시설(d4)</t>
  </si>
  <si>
    <t>전통시장·소상공인 연계형 지역경제 지원 확대</t>
  </si>
  <si>
    <t>의료(e1)</t>
  </si>
  <si>
    <t>의료(e2)</t>
  </si>
  <si>
    <t>의료(e3)</t>
  </si>
  <si>
    <t>의료(e4)</t>
  </si>
  <si>
    <t>소상공인 재기지원센터 설치</t>
  </si>
  <si>
    <t>교통(f1)</t>
  </si>
  <si>
    <t>교통(f2)</t>
  </si>
  <si>
    <t>교통(f3)</t>
  </si>
  <si>
    <t>교통(f4)</t>
  </si>
  <si>
    <t>오정동 소공인집적지구 기반시설·기술지원 확대</t>
  </si>
  <si>
    <t>교육(g1)</t>
  </si>
  <si>
    <t>교육(g2)</t>
  </si>
  <si>
    <t>교육(g3)</t>
  </si>
  <si>
    <t>교육(g4)</t>
  </si>
  <si>
    <t>안전 / 보행안심 도시</t>
  </si>
  <si>
    <t>아이부터 어르신까지 보행안심 도시 조성</t>
  </si>
  <si>
    <t>h3</t>
  </si>
  <si>
    <t>주거/안전(h1)</t>
  </si>
  <si>
    <t>주거/안전(h2)</t>
  </si>
  <si>
    <t>주거/안전(h3)</t>
  </si>
  <si>
    <t>주거/안전(h4)</t>
  </si>
  <si>
    <t>산단 주변 보행로 녹지화 및 보도 정비(도로변 연결녹지 조성사업)</t>
  </si>
  <si>
    <t>지방정치(i1)</t>
  </si>
  <si>
    <t>지방정치(i2)</t>
  </si>
  <si>
    <t>지방정치(i3)</t>
  </si>
  <si>
    <t>지방정치(i4)</t>
  </si>
  <si>
    <t>통학로 스마트신호·안심 횡단보도 확대</t>
  </si>
  <si>
    <t>노동(j1)</t>
  </si>
  <si>
    <t>노동(j2)</t>
  </si>
  <si>
    <t>노동(j3)</t>
  </si>
  <si>
    <t>노동(j4)</t>
  </si>
  <si>
    <t>복지 / 우리동네 안심케어</t>
  </si>
  <si>
    <t>제2노인복지관 설립(어르신 가까이 이용 가능한 복지공간 확대)</t>
  </si>
  <si>
    <t>c1</t>
  </si>
  <si>
    <t>기타(n)</t>
  </si>
  <si>
    <t>건강센터와 방문돌봄으로 챙기는 동네 건강</t>
  </si>
  <si>
    <t>c3</t>
  </si>
  <si>
    <t>총합</t>
  </si>
  <si>
    <t>대덕형 통합돌봄카드 도입</t>
  </si>
  <si>
    <t>있음</t>
  </si>
  <si>
    <t>없음</t>
  </si>
  <si>
    <t>통합돌봄시스템 - 위기가구 선제 발굴 체계 구축</t>
  </si>
  <si>
    <t>교통 / 수요응답형 동행버스</t>
  </si>
  <si>
    <t>대덕 시민의 생활시간에 맞춘 수요응답형 버스 도입</t>
  </si>
  <si>
    <t>f3</t>
  </si>
  <si>
    <t>병원·시장·행정복지센터·환승지점 생활노선 연결</t>
  </si>
  <si>
    <t>동네 안 이동불편 해소 및 생활교통 지원 강화</t>
  </si>
  <si>
    <t>환경 / 주거환경 개선</t>
  </si>
  <si>
    <t>노후 주거지 재개발·재건축 촉진 정책 추진</t>
  </si>
  <si>
    <t>대전산단 특별청소구역 지정·운영 추진(맑고 산뜻한 생활권 조성)</t>
  </si>
  <si>
    <t>법동 소류지 통과박스 확장</t>
  </si>
  <si>
    <t>행정 / 복합커뮤니티 거점</t>
  </si>
  <si>
    <t>행정복지센터 공간 개선 및 커뮤니티 공간 확대</t>
  </si>
  <si>
    <t>c2</t>
  </si>
  <si>
    <t>도시재생 / 오정동 거점</t>
  </si>
  <si>
    <t>도시재생 책임관리·속도 개선</t>
  </si>
  <si>
    <t>주민체감형 도시재생거점 추진</t>
  </si>
  <si>
    <t>대덕구청사 오정혁신지구 생활상권 활성화 연계</t>
  </si>
  <si>
    <t>대덕구 제1선거구 이효성(국민의 힘)</t>
  </si>
  <si>
    <t>건강 인프라 전국 최고의 도시 대덕! / 다시 선택, 더 큰 책임</t>
  </si>
  <si>
    <t>지역 생활인프라 확충 및 공원 환경 개선</t>
  </si>
  <si>
    <t>오정대화근린공원 밀폐형 쉼터 조성(폭염·혹한 대응)</t>
  </si>
  <si>
    <t>b1</t>
  </si>
  <si>
    <t>오정대화근린공원 내 AI 복합문화센터 건립</t>
  </si>
  <si>
    <t>파크골프장(18홀) 및 야구장 차질 없는 완공</t>
  </si>
  <si>
    <t>장애인스크린파크골프장 설치</t>
  </si>
  <si>
    <t>법동·중리종합복지관 공유주방 현대화 사업 추진</t>
  </si>
  <si>
    <t>AI 기반 스마트 교육 및 안전한 학교 완성</t>
  </si>
  <si>
    <t>노후 학내 시설 디지털 전환 및 그린스마트 미래학교 구축 가속화</t>
  </si>
  <si>
    <t>g2</t>
  </si>
  <si>
    <t>통학로 교통안전 시설물 보강 및 학교별 계속비 사업 마무리</t>
  </si>
  <si>
    <t>소상공인 지원 및 지역 경제 활력 제고</t>
  </si>
  <si>
    <t>오정동 농수산물시장 고도화(조명탑 추가 설치 및 시장 현대화)</t>
  </si>
  <si>
    <t>a2</t>
  </si>
  <si>
    <t>산업단지 지원 확대(대화동 등 산단 노후 시설 정비 및 소상공인 자생력 강화)</t>
  </si>
  <si>
    <t>소외 없는 촘촘한 복지 안전망 구축</t>
  </si>
  <si>
    <t>어르신 점심식사 주5일 제공(경로당 기반 식사 지원 체계)</t>
  </si>
  <si>
    <t>사회복지·급식 관리 종사자 처우 개선 조례 이행 및 복지 사각지대 해소</t>
  </si>
  <si>
    <t>j3</t>
  </si>
  <si>
    <t>보훈 단체 및 대상자 처우개선</t>
  </si>
  <si>
    <t>생활지원사 추석·설명절 보너스 지급 제도화</t>
  </si>
  <si>
    <t>대덕구 제2선거구 · 회덕·신탄진·석봉·덕암·목상</t>
  </si>
  <si>
    <t>대덕구 제2선거구 박은희(더불어민주당)</t>
  </si>
  <si>
    <t>대덕의 미래를 바꾸는 기분 좋은 변화 / 오직 민생, 진짜 변화</t>
  </si>
  <si>
    <t>비전과 교육</t>
  </si>
  <si>
    <t>사범대학 부설 고등학교 설립 추진(교육격차 해소·인구유출 방지)</t>
  </si>
  <si>
    <t>g1</t>
  </si>
  <si>
    <t>청소년 AI 기반 미디어·참여 플랫폼 구축(맞춤형 정보·정책 참여)</t>
  </si>
  <si>
    <t>g3</t>
  </si>
  <si>
    <t>청소년 친화 환경 조성(생활권 문화활동 공간·상담·진로 탐색 인프라 확대)</t>
  </si>
  <si>
    <t>교통과 경제</t>
  </si>
  <si>
    <t>신탄진역사 입체 통합개발(서측연결 보행 인프라·역세권 복합문화타운)</t>
  </si>
  <si>
    <t>f1</t>
  </si>
  <si>
    <t>수요응답형(DRT) 마을버스 도입(AI 실시간 경로 최적화)</t>
  </si>
  <si>
    <t>도시철도 2호선(트램) 연축지선 회덕역 연결</t>
  </si>
  <si>
    <t>대덕e로움 지역화폐 활성화 및 사회적 경제 모델 육성(지역관리회사 지원)</t>
  </si>
  <si>
    <t>복지와 의료</t>
  </si>
  <si>
    <t>대덕구 공공병원 건립 추진(300병상 규모 스마트 공공 종합병원)</t>
  </si>
  <si>
    <t>e1</t>
  </si>
  <si>
    <t>대전 최초 공공산후조리원 유치</t>
  </si>
  <si>
    <t>대덕구 베이비 캠프 조성(영아 양육 가정 고립감 해소·육아 공동체 지원)</t>
  </si>
  <si>
    <t>생애주기별 통합돌봄카드(영유아·노인·장애인 바우처 단일화)</t>
  </si>
  <si>
    <t>환경과 관광</t>
  </si>
  <si>
    <t>주민 참여형 햇빛발전소 및 햇빛연금 도입(공공 부지 태양광 발전 수익 공유)</t>
  </si>
  <si>
    <t>계족산·대청호 생태관광특구 지정(산림 치유·수변 레저 결합)</t>
  </si>
  <si>
    <t>b3</t>
  </si>
  <si>
    <t>대보름 축제 브랜드화(신탄진 쥐불놀이 등 체류형 관광)</t>
  </si>
  <si>
    <t>무장애(Barrier-Free) 도시</t>
  </si>
  <si>
    <t>제로웨이스트 상점 육성</t>
  </si>
  <si>
    <t>대덕구 제2선거구 · 회덕·덕암·목상·석봉·신탄진</t>
  </si>
  <si>
    <t>기호 2 박종서 (국민의힘)</t>
  </si>
  <si>
    <t>강력한 추진력! 말보다 행동으로!</t>
  </si>
  <si>
    <t>신탄진역사 증축 / 교통 인프라</t>
  </si>
  <si>
    <t>신탄진동과 석봉동을 연결하는 역사 증축(쾌적한 이동 통로 조성)</t>
  </si>
  <si>
    <t>석봉동 측 주차장 조성(접근성 제공)</t>
  </si>
  <si>
    <t>보행자 중심의 안전하고 쾌적한 환경 조성</t>
  </si>
  <si>
    <t>역사 증축을 통한 지역 상권 활성화</t>
  </si>
  <si>
    <t>주민 이동 편리 / 광역 교통망</t>
  </si>
  <si>
    <t>2028년 트램건설 준공</t>
  </si>
  <si>
    <t>충청권 광역 철도 준공(신탄진→덕암→회덕→오정)</t>
  </si>
  <si>
    <t>대중교통 무트램 건설 추진(회덕역→신탄진역→석봉동→목상동→테크노)</t>
  </si>
  <si>
    <t>지역주민 일자리</t>
  </si>
  <si>
    <t>대덕산업단지(입주업체 약 373개, 고용 약 11,741명) 일자리 매칭</t>
  </si>
  <si>
    <t>지역주민 구직정보·지역업체 구인정보 공유(관리공단-주민 대표 협업)</t>
  </si>
  <si>
    <t>중장년·신중년 재취업 지원 강화(맞춤형 직무훈련 및 취업 연계)</t>
  </si>
  <si>
    <t>지역 학교 SW 교육 강화</t>
  </si>
  <si>
    <t>장학회 설립(지역주민·지역 업체 함께, 지역 학생들에게 장학금 지급)</t>
  </si>
  <si>
    <t>입시 준비를 위한 기숙사 건립(떠나는 학생 줄이고, 찾아오는 학생 늘림)</t>
  </si>
  <si>
    <t>기호 5 송활섭 (무소속)</t>
  </si>
  <si>
    <t>민생 먼저! 경제 우선! 대덕 발전!</t>
  </si>
  <si>
    <t>숙원사업 / 도시개발</t>
  </si>
  <si>
    <t>대덕 평촌지구 개발(1,110억)</t>
  </si>
  <si>
    <t>a1</t>
  </si>
  <si>
    <t>대덕 연축지구 개발(1,851억)</t>
  </si>
  <si>
    <t>대덕 상서공동주택지구 조성(1,850억)</t>
  </si>
  <si>
    <t>h1</t>
  </si>
  <si>
    <t>신대지구 디지털 물 산업밸리 조성(2,474억)</t>
  </si>
  <si>
    <t>숙원사업 / 교통건설</t>
  </si>
  <si>
    <t>대전조차장 철도 입체화(1조 4,295억)</t>
  </si>
  <si>
    <t>경부고속도로 회덕 IC 연결도로(1,285억)</t>
  </si>
  <si>
    <t>대덕특구 동측진입로 신문교 개설(1,145억)</t>
  </si>
  <si>
    <t>외곽순환도로 개설(신탄진-평촌-상서-와동, 2,033억)</t>
  </si>
  <si>
    <t>금강변 대전권 순환도로(현도교-덕암천, 1,000억)</t>
  </si>
  <si>
    <t>연축지구 연결도로망 사업(280억)</t>
  </si>
  <si>
    <t>장동~이현동 간 도로 개설(248억)</t>
  </si>
  <si>
    <t>숙원사업 / 문화복지</t>
  </si>
  <si>
    <t>로봇·드론 지원센터 조성(346억)</t>
  </si>
  <si>
    <t>목상 체육근린공원 조성(파크골프장·야구장·축구장, 399억)</t>
  </si>
  <si>
    <t>장동 자연휴양림 조성(290억)</t>
  </si>
  <si>
    <t>숙원사업 / 철도인프라</t>
  </si>
  <si>
    <t>대전도시철도 트램 건설(1조 5,068억)</t>
  </si>
  <si>
    <t>충청권 광역철도망(5,800억)</t>
  </si>
  <si>
    <t>대전차량기술단 인입철도 이설(568억)</t>
  </si>
  <si>
    <t>도시철도 3호선 추진(신탄진 기점)</t>
  </si>
  <si>
    <t>숙원사업 / 재개발</t>
  </si>
  <si>
    <t>신탄진동 1구역 재개발(1,444 세대)</t>
  </si>
  <si>
    <t>h2</t>
  </si>
  <si>
    <t>신탄진동 5구역 재개발(486 세대)</t>
  </si>
  <si>
    <t>덕암동 1구역 재개발(734 세대)</t>
  </si>
  <si>
    <t>효자 구역 주거환경 개선 사업(1,620 세대)</t>
  </si>
  <si>
    <t>회덕동</t>
  </si>
  <si>
    <t>장동 문화공원 조성(283억)</t>
  </si>
  <si>
    <t>장동~상서간 도로개설사업(87억)</t>
  </si>
  <si>
    <t>산사태 취약지역 사방사업(읍내동 백송a 20억)</t>
  </si>
  <si>
    <t>회덕 다목적체육센터 건립(10억)</t>
  </si>
  <si>
    <t>와동25통 경로당 신축(4.8억)</t>
  </si>
  <si>
    <t>신대노인복지관 증축 및 리모델링(3억)</t>
  </si>
  <si>
    <t>신탄진동</t>
  </si>
  <si>
    <t>신탄진동 도시재생사업(900억)</t>
  </si>
  <si>
    <t>하수관로 정비사업(642억)</t>
  </si>
  <si>
    <t>d2</t>
  </si>
  <si>
    <t>신탄진 다가온 건립(409억)</t>
  </si>
  <si>
    <t>용호천 하천재해예방 사업(52억)</t>
  </si>
  <si>
    <t>국토 종주 자전거길 연결(8억)</t>
  </si>
  <si>
    <t>용정초교 지중화 사업(19억)</t>
  </si>
  <si>
    <t>신탄진1통 경로당 이전 신축(5.6억)</t>
  </si>
  <si>
    <t>신탄진북로 일원 하수관로 정비(4억)</t>
  </si>
  <si>
    <t>신탄진동로7번길 일원 도로정비(4억)</t>
  </si>
  <si>
    <t>상서평촌 재정비촉진 계획 변경(3.5억)</t>
  </si>
  <si>
    <t>대청대교 언더패스 설치(3억)</t>
  </si>
  <si>
    <t>신탄진로(현도교~철도건널목) 한전 배선선로·KT통신선로 지중화 완료(50억)</t>
  </si>
  <si>
    <t>석봉동</t>
  </si>
  <si>
    <t>신탄진권역 복합문화커뮤니티센터(120억)</t>
  </si>
  <si>
    <t>망골 어린이공원 조성(4억)</t>
  </si>
  <si>
    <t>석봉 복합문화센터 환경개선(3억)</t>
  </si>
  <si>
    <t>석봉동 행정복지센터 공영주차장 조성(3억)</t>
  </si>
  <si>
    <t>상수도 블록구축 정비공사(2.6억)</t>
  </si>
  <si>
    <t>석봉로30번길 도로열선 설치(2억)</t>
  </si>
  <si>
    <t>대덕대로1527번길 도로 정비(2억)</t>
  </si>
  <si>
    <t>산호빛 체육공원 아름다운 길 핑크뮬리(2억)</t>
  </si>
  <si>
    <t>산호빛 체육공원 공중화장실 설치(1.7억)</t>
  </si>
  <si>
    <t>공원 산호빛 음악분수 정비(1.5억)</t>
  </si>
  <si>
    <t>목상동</t>
  </si>
  <si>
    <t>노후 하수관로 정비사업(235억)</t>
  </si>
  <si>
    <t>여태말 어린이공원 조성(5억)</t>
  </si>
  <si>
    <t>북대전 악취배출 시설 원격관리장비 설치(4억)</t>
  </si>
  <si>
    <t>대덕산업단지 가로등 정비사업(31억)</t>
  </si>
  <si>
    <t>신일경로당 증축(3억)</t>
  </si>
  <si>
    <t>덕암동</t>
  </si>
  <si>
    <t>신탄진휴게소 하이패스IC 건설(62억)</t>
  </si>
  <si>
    <t>간선 자전거도로망 정비(4억)</t>
  </si>
  <si>
    <t>장동~상서 자동 염수분사장치 설치(3억)</t>
  </si>
  <si>
    <t>덕암로 일원 도로 및 보도 정비(3억)</t>
  </si>
  <si>
    <t>반려동물 놀이터 조성(3억)</t>
  </si>
  <si>
    <t>상서동 824-2 일원 보도 정비(2.8억)</t>
  </si>
  <si>
    <t>신탄진과선교 일원 보도 정비(2.7억)</t>
  </si>
  <si>
    <t>신탄진과선교 보도 육교 캐노피 설치(0.6억)</t>
  </si>
  <si>
    <t>송활섭의 민생약속</t>
  </si>
  <si>
    <t>로하스 야외수영장 → 전천후 실내 복합체육시설 추진</t>
  </si>
  <si>
    <t>b2</t>
  </si>
  <si>
    <t>고령·청년친화도시 세대융합 관리센터 설립</t>
  </si>
  <si>
    <t>신탄진역 동·서광장 연결 브릿지 통로 추진</t>
  </si>
  <si>
    <t>대청호 생태탐방로 산책로 시설 정비 및 천년의 숲 조성</t>
  </si>
  <si>
    <t>배전·통신선로·전선지중화사업 점진적 확대</t>
  </si>
  <si>
    <t>도시재생사업 및 하수관로 정비사업 확대</t>
  </si>
  <si>
    <t>상서하이패스~선바위 3거리 도로폭 개선</t>
  </si>
  <si>
    <t>새일초 복합문화센터 건립 및</t>
  </si>
  <si>
    <t>광역철도 덕암역 신설</t>
  </si>
  <si>
    <t>낙후된 지역 주거 환경개선 사업 예산 마련</t>
  </si>
  <si>
    <t>청소년 비행예방 AI CCTV 확보</t>
  </si>
  <si>
    <t>시내버스 신규노선 확대 및 승강장 현대화</t>
  </si>
  <si>
    <t>경로당 시설 현대화 및 공원 화장실 확충</t>
  </si>
  <si>
    <t>3·4공단과 연계한 맞춤형 지역 인재 고용 기회 마련</t>
  </si>
  <si>
    <t>노인맞춤돌봄서비스·아이돌봄서비스 관련 종사자 지원 확대</t>
  </si>
  <si>
    <t>죽은 사람</t>
  </si>
  <si>
    <t>대덕구 제3선거구 · 비래·송촌·중리</t>
  </si>
  <si>
    <t>기호 1 권인호 (더불어민주당)</t>
  </si>
  <si>
    <t>오직 민생! 대덕을 키울 시의원</t>
  </si>
  <si>
    <t>동네대전 / 풀뿌리 자치</t>
  </si>
  <si>
    <t>주민자치회 조례 제·개정 및 사무국 강화 지원</t>
  </si>
  <si>
    <t>i3</t>
  </si>
  <si>
    <t>o</t>
  </si>
  <si>
    <t>동 단위 자치 예산제 도입 지원</t>
  </si>
  <si>
    <t>동네 문제해결형 민주 시민교육 지원</t>
  </si>
  <si>
    <t>청년대전 / 청년자산</t>
  </si>
  <si>
    <t>청년자율예산제 및 청년정책의회 구성을 위한 조례 제정</t>
  </si>
  <si>
    <t>i4</t>
  </si>
  <si>
    <t>대전 청년문화바우처 추진 지원(지역 문화소상공인 우선 가맹)</t>
  </si>
  <si>
    <t>대전형 청년 주도 일 경험 및 고용 연계 지원</t>
  </si>
  <si>
    <t>가족돌봄·고립은둔 청년 지원을 위한 청년미래센터 유치 지원</t>
  </si>
  <si>
    <t>민주대전 / 시민 민주주의</t>
  </si>
  <si>
    <t>대전형 시민의회 의정참여기구 '시민원' 추진 지원</t>
  </si>
  <si>
    <t>지방의회 의제별 학습회 및 의정보고대회 추진</t>
  </si>
  <si>
    <t>AI 숙의 기반 통합형 시민참여 플랫폼 구축 지원</t>
  </si>
  <si>
    <t>미래대전 / 미래를 위한 투자(조례)</t>
  </si>
  <si>
    <t>탄소중립 실현을 위한 RE100 산업 육성 및 지원 조례</t>
  </si>
  <si>
    <t>a4</t>
  </si>
  <si>
    <t>대전광역시 인공지능(AI) 기본조례</t>
  </si>
  <si>
    <t>관계성 범죄 등의 예방 및 피해자 보호·지원 조례</t>
  </si>
  <si>
    <t>h4</t>
  </si>
  <si>
    <t>생활공동체 존중 및 지원 조례</t>
  </si>
  <si>
    <t>재난 회복공동체 조성 및 지원 조례</t>
  </si>
  <si>
    <t>골목대전 / 골목경제</t>
  </si>
  <si>
    <t>민간 문화공간 '동네방네 스튜디오' 지정 및 활성화 지원</t>
  </si>
  <si>
    <t>벤처스튜디오형 '지역경영회사' 설립 지원</t>
  </si>
  <si>
    <t>청년 소상공인 골목 커뮤니티 및 생태계 지원</t>
  </si>
  <si>
    <t>지역 스토리 발굴을 통한 골목별 특화거리 연계 지원</t>
  </si>
  <si>
    <t>전환대전 / 재생에너지</t>
  </si>
  <si>
    <t>시민참여형 햇빛발전소 및 햇빛연금 시민배당 지원</t>
  </si>
  <si>
    <t>계족산·대청호 생태관광특구 조성 지원</t>
  </si>
  <si>
    <t>시민체감형 기후테크 특화 기업 지원</t>
  </si>
  <si>
    <t>례</t>
  </si>
  <si>
    <t>혁신대전 / 교통·의료·교육</t>
  </si>
  <si>
    <t>부르면 달려오는 수요응답형(DRT) 마을버스 도입 지원</t>
  </si>
  <si>
    <t>국가공공기관 부속병원(공공병원) 유치 지원</t>
  </si>
  <si>
    <t>e3</t>
  </si>
  <si>
    <t>사범대학 부속 미래융합 고등학교 설립 지원</t>
  </si>
  <si>
    <t>송촌동</t>
  </si>
  <si>
    <t>송촌동 스포렉스 주민커뮤니티복합센터 건립 지원</t>
  </si>
  <si>
    <t>문화축제 확대 및 체육공원 현대화 지원</t>
  </si>
  <si>
    <t>도서관 기능 확대(미래인재센터) 지원</t>
  </si>
  <si>
    <t>d3</t>
  </si>
  <si>
    <t>버스 노선 확대 및 교통 개선(송촌동-대전시청) 지원</t>
  </si>
  <si>
    <t>중리동</t>
  </si>
  <si>
    <t>상권 활성화 및 음식특화거리 조성 지원</t>
  </si>
  <si>
    <t>역세권 개발 및 상업지역 확대 지원</t>
  </si>
  <si>
    <t>노후 하수관로 전면 정비 사업 지원</t>
  </si>
  <si>
    <t>노후 저층 주거지역 거주환경 개선사업 지원</t>
  </si>
  <si>
    <t>비래동</t>
  </si>
  <si>
    <t>대전육교 역사문화공원 조성 지원</t>
  </si>
  <si>
    <t>주차장 확충 지원 및 상권 중심지 육성</t>
  </si>
  <si>
    <t>만남의 광장 조성 지원</t>
  </si>
  <si>
    <t>대덕구 제3선거구 · 중리·송촌·비래</t>
  </si>
  <si>
    <t>기호 2 김수연 (국민의힘)</t>
  </si>
  <si>
    <t>일해 본 사람! 일 잘할 사람! 준비된 시의원</t>
  </si>
  <si>
    <t>중리동 맞춤</t>
  </si>
  <si>
    <t>중리 전통시장 온누리상품권 환급 행사 확대 추진</t>
  </si>
  <si>
    <t>중원초·중리중학교 주차공간 확보</t>
  </si>
  <si>
    <t>중리동 노후주거지 정비사업에 따른 기반시설 정비</t>
  </si>
  <si>
    <t>중리시장 명품시장화 및 활성화, 공영주차장 유도선 정비</t>
  </si>
  <si>
    <t>중리동 정화조 관로사업 기간 단축</t>
  </si>
  <si>
    <t>중리근린공원 복합문화센터 조기 개방, 새롬어린이공원 정비</t>
  </si>
  <si>
    <t>송촌동 맞춤</t>
  </si>
  <si>
    <t>송촌동 트램 개통으로 편리한 교통 환경 조성</t>
  </si>
  <si>
    <t>학교 연계 돌봄 인프라 확대, 생활형 문화·체육시설 확충</t>
  </si>
  <si>
    <t>송촌동 버스 노선 개선</t>
  </si>
  <si>
    <t>송촌시장 및 상점가 활성화</t>
  </si>
  <si>
    <t>송촌동 먹자골목 주택가 경로당 건립 및 원주민 지원</t>
  </si>
  <si>
    <t>송촌생활체육공원 비래동까지 연장, 야자매트 황톳길 조성</t>
  </si>
  <si>
    <t>송촌초·중·고 주변 쓰레기 및 주차 문제 해결</t>
  </si>
  <si>
    <t>송촌동 공영주차타워 정비, 김호연재 문학관 설립 대형 주차장 확보</t>
  </si>
  <si>
    <t>비래동 맞춤</t>
  </si>
  <si>
    <t>비래동 경부고속도로 대전육교 관광자원화</t>
  </si>
  <si>
    <t>비래동 골목상권 활성화 지원, 비래큰길 공영주차장 건립</t>
  </si>
  <si>
    <t>비래동까지 송촌생활체육공원 연장 및 산책로 조성</t>
  </si>
  <si>
    <t>밭탕골 약수터 및 진입로 정비</t>
  </si>
  <si>
    <t>비래동 길치공원길 언덕길 열선 대전터널까지 확충 및 확장</t>
  </si>
  <si>
    <t>비래동 굴다리 정비 및 동춘당네거리까지 인도 정비</t>
  </si>
  <si>
    <t>비래동 길치근린복합문화센터 적극 우선 사용토록 조치</t>
  </si>
  <si>
    <t>4대 공약 / 생활밀착형 예산 확보</t>
  </si>
  <si>
    <t>생활민원 신속 해결 시스템 구축</t>
  </si>
  <si>
    <t>우범지역 감시카메라 설치·노후 가로등 교체 및 확충(골목 안전)</t>
  </si>
  <si>
    <t>공영주차장 확대</t>
  </si>
  <si>
    <t>버스 노선 개선</t>
  </si>
  <si>
    <t>노후 공원·화장실·약수터·체육시설 정비</t>
  </si>
  <si>
    <t>4대 공약 / 청년·어르신 복지도시</t>
  </si>
  <si>
    <t>청년 월세·전세 이자 지원사업 확대</t>
  </si>
  <si>
    <t>청년 창업 지원사업 적극 추진</t>
  </si>
  <si>
    <t>어르신 일자리 확대와 노후 경로당 시설 개선 및 프로그램 확충</t>
  </si>
  <si>
    <t>방문 건강관리 강화와 세대공감 공동체 조성</t>
  </si>
  <si>
    <t>4대 공약 / 교육·안전·교통 환경 개선</t>
  </si>
  <si>
    <t>자녀들의 안전한 통학길 조성을 위한 교통 여건 개선</t>
  </si>
  <si>
    <t>여성 안심 귀갓길 확충과 스마트 안전도시 구축</t>
  </si>
  <si>
    <t>학교 주변 안전 환경 조성</t>
  </si>
  <si>
    <t>건전한 청소년 문화 환경 조성</t>
  </si>
  <si>
    <t>지역아동센터 지원 및 다양한 방과후 프로그램 확대</t>
  </si>
  <si>
    <t>4대 공약 / 원칙과 상식의 재정 운영</t>
  </si>
  <si>
    <t>성과 중심 예산제 강화</t>
  </si>
  <si>
    <t>선심성·행사성 예산 정비</t>
  </si>
  <si>
    <t>예산 공개 확대 및 재정 건전성 확보</t>
  </si>
  <si>
    <t>시민의 삶을 기준으로 한 예산 편성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</si>
</sst>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sz val="11.0"/>
      <color rgb="FF555555"/>
      <name val="&quot;Noto Sans CJK SC&quot;"/>
    </font>
    <font>
      <sz val="11.0"/>
      <color rgb="FF000000"/>
      <name val="Calibri"/>
    </font>
    <font>
      <b/>
      <sz val="16.0"/>
      <color rgb="FFFFFFFF"/>
      <name val="Arial"/>
    </font>
    <font>
      <i/>
      <sz val="11.0"/>
      <color rgb="FF333333"/>
      <name val="&quot;Noto Sans CJK SC&quot;"/>
    </font>
    <font>
      <b/>
      <sz val="11.0"/>
      <color rgb="FFFFFFFF"/>
      <name val="&quot;Noto Sans CJK SC&quot;"/>
    </font>
    <font>
      <b/>
      <sz val="11.0"/>
      <color theme="1"/>
      <name val="Arial"/>
    </font>
    <font>
      <sz val="11.0"/>
      <color theme="1"/>
      <name val="Arial"/>
    </font>
    <font>
      <color theme="1"/>
      <name val="&quot;Noto Sans CJK SC&quot;"/>
    </font>
    <font>
      <color theme="1"/>
      <name val="&quot;맑은 고딕&quot;"/>
    </font>
    <font>
      <sz val="9.0"/>
      <color theme="1"/>
      <name val="Google Sans Mono"/>
    </font>
    <font/>
    <font>
      <b/>
      <sz val="13.0"/>
      <color theme="1"/>
      <name val="Arial"/>
    </font>
    <font>
      <color theme="1"/>
      <name val="Arial"/>
    </font>
    <font>
      <sz val="10.0"/>
      <color rgb="FF000000"/>
      <name val="Calibri"/>
    </font>
    <font>
      <sz val="11.0"/>
      <color rgb="FF000000"/>
      <name val="Arial"/>
    </font>
    <font>
      <b/>
      <sz val="16.0"/>
      <color rgb="FFFFFFFF"/>
      <name val="&quot;Noto Sans CJK SC&quot;"/>
    </font>
    <font>
      <b/>
      <sz val="16.0"/>
      <color rgb="FF000000"/>
      <name val="&quot;Noto Sans CJK SC&quot;"/>
    </font>
    <font>
      <color rgb="FFFF0000"/>
      <name val="Arial"/>
      <scheme val="minor"/>
    </font>
    <font>
      <b/>
      <color theme="1"/>
      <name val="&quot;맑은 고딕&quot;"/>
    </font>
  </fonts>
  <fills count="9">
    <fill>
      <patternFill patternType="none"/>
    </fill>
    <fill>
      <patternFill patternType="lightGray"/>
    </fill>
    <fill>
      <patternFill patternType="solid">
        <fgColor rgb="FF152484"/>
        <bgColor rgb="FF152484"/>
      </patternFill>
    </fill>
    <fill>
      <patternFill patternType="solid">
        <fgColor rgb="FF404040"/>
        <bgColor rgb="FF404040"/>
      </patternFill>
    </fill>
    <fill>
      <patternFill patternType="solid">
        <fgColor rgb="FFFFFFFF"/>
        <bgColor rgb="FFFFFFFF"/>
      </patternFill>
    </fill>
    <fill>
      <patternFill patternType="solid">
        <fgColor rgb="FFE61E2B"/>
        <bgColor rgb="FFE61E2B"/>
      </patternFill>
    </fill>
    <fill>
      <patternFill patternType="solid">
        <fgColor rgb="FFF4CCCC"/>
        <bgColor rgb="FFF4CCCC"/>
      </patternFill>
    </fill>
    <fill>
      <patternFill patternType="solid">
        <fgColor rgb="FFF2F2F2"/>
        <bgColor rgb="FFF2F2F2"/>
      </patternFill>
    </fill>
    <fill>
      <patternFill patternType="solid">
        <fgColor rgb="FFD9EAD3"/>
        <bgColor rgb="FFD9EAD3"/>
      </patternFill>
    </fill>
  </fills>
  <borders count="8">
    <border/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808080"/>
      </left>
      <right style="thin">
        <color rgb="FF808080"/>
      </right>
      <top style="thin">
        <color rgb="FF808080"/>
      </top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0"/>
    </xf>
    <xf borderId="0" fillId="0" fontId="2" numFmtId="0" xfId="0" applyAlignment="1" applyFont="1">
      <alignment shrinkToFit="0" vertical="bottom" wrapText="0"/>
    </xf>
    <xf borderId="0" fillId="2" fontId="3" numFmtId="0" xfId="0" applyAlignment="1" applyFill="1" applyFont="1">
      <alignment horizontal="center" readingOrder="0" shrinkToFit="0" wrapText="0"/>
    </xf>
    <xf borderId="0" fillId="0" fontId="4" numFmtId="0" xfId="0" applyAlignment="1" applyFont="1">
      <alignment horizontal="center" readingOrder="0" shrinkToFit="0" wrapText="0"/>
    </xf>
    <xf borderId="1" fillId="3" fontId="5" numFmtId="0" xfId="0" applyAlignment="1" applyBorder="1" applyFill="1" applyFont="1">
      <alignment horizontal="center" readingOrder="0" shrinkToFit="0" wrapText="0"/>
    </xf>
    <xf borderId="2" fillId="0" fontId="6" numFmtId="0" xfId="0" applyAlignment="1" applyBorder="1" applyFont="1">
      <alignment horizontal="center" vertical="bottom"/>
    </xf>
    <xf borderId="2" fillId="0" fontId="6" numFmtId="0" xfId="0" applyAlignment="1" applyBorder="1" applyFont="1">
      <alignment horizontal="center" vertical="bottom"/>
    </xf>
    <xf borderId="2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left" readingOrder="0"/>
    </xf>
    <xf borderId="1" fillId="0" fontId="9" numFmtId="0" xfId="0" applyAlignment="1" applyBorder="1" applyFont="1">
      <alignment horizontal="center" readingOrder="0"/>
    </xf>
    <xf borderId="2" fillId="0" fontId="7" numFmtId="0" xfId="0" applyAlignment="1" applyBorder="1" applyFont="1">
      <alignment horizontal="center" vertical="bottom"/>
    </xf>
    <xf borderId="2" fillId="4" fontId="10" numFmtId="0" xfId="0" applyAlignment="1" applyBorder="1" applyFill="1" applyFont="1">
      <alignment horizontal="center" vertical="bottom"/>
    </xf>
    <xf borderId="3" fillId="0" fontId="7" numFmtId="0" xfId="0" applyAlignment="1" applyBorder="1" applyFont="1">
      <alignment horizontal="center" vertical="bottom"/>
    </xf>
    <xf borderId="4" fillId="0" fontId="11" numFmtId="0" xfId="0" applyBorder="1" applyFont="1"/>
    <xf borderId="5" fillId="0" fontId="11" numFmtId="0" xfId="0" applyBorder="1" applyFont="1"/>
    <xf borderId="3" fillId="0" fontId="12" numFmtId="0" xfId="0" applyAlignment="1" applyBorder="1" applyFont="1">
      <alignment horizontal="center" vertical="bottom"/>
    </xf>
    <xf borderId="2" fillId="0" fontId="13" numFmtId="0" xfId="0" applyAlignment="1" applyBorder="1" applyFont="1">
      <alignment vertical="bottom"/>
    </xf>
    <xf borderId="6" fillId="0" fontId="13" numFmtId="0" xfId="0" applyAlignment="1" applyBorder="1" applyFont="1">
      <alignment vertical="bottom"/>
    </xf>
    <xf borderId="0" fillId="0" fontId="13" numFmtId="0" xfId="0" applyAlignment="1" applyFont="1">
      <alignment vertical="bottom"/>
    </xf>
    <xf borderId="0" fillId="0" fontId="13" numFmtId="0" xfId="0" applyAlignment="1" applyFont="1">
      <alignment vertical="bottom"/>
    </xf>
    <xf borderId="6" fillId="0" fontId="13" numFmtId="0" xfId="0" applyAlignment="1" applyBorder="1" applyFont="1">
      <alignment vertical="bottom"/>
    </xf>
    <xf borderId="0" fillId="0" fontId="2" numFmtId="0" xfId="0" applyAlignment="1" applyFont="1">
      <alignment shrinkToFit="0" vertical="bottom" wrapText="0"/>
    </xf>
    <xf borderId="0" fillId="0" fontId="8" numFmtId="0" xfId="0" applyAlignment="1" applyFont="1">
      <alignment horizontal="center" readingOrder="0"/>
    </xf>
    <xf borderId="0" fillId="0" fontId="8" numFmtId="0" xfId="0" applyAlignment="1" applyFont="1">
      <alignment horizontal="left" readingOrder="0"/>
    </xf>
    <xf borderId="0" fillId="0" fontId="9" numFmtId="0" xfId="0" applyAlignment="1" applyFont="1">
      <alignment horizontal="center" readingOrder="0"/>
    </xf>
    <xf borderId="0" fillId="0" fontId="8" numFmtId="0" xfId="0" applyAlignment="1" applyFont="1">
      <alignment horizontal="center"/>
    </xf>
    <xf borderId="0" fillId="5" fontId="3" numFmtId="0" xfId="0" applyAlignment="1" applyFill="1" applyFont="1">
      <alignment horizontal="center" readingOrder="0" shrinkToFit="0" wrapText="0"/>
    </xf>
    <xf borderId="1" fillId="6" fontId="8" numFmtId="0" xfId="0" applyAlignment="1" applyBorder="1" applyFill="1" applyFont="1">
      <alignment horizontal="left" readingOrder="0"/>
    </xf>
    <xf borderId="1" fillId="4" fontId="8" numFmtId="0" xfId="0" applyAlignment="1" applyBorder="1" applyFont="1">
      <alignment horizontal="left" readingOrder="0"/>
    </xf>
    <xf borderId="1" fillId="0" fontId="9" numFmtId="0" xfId="0" applyAlignment="1" applyBorder="1" applyFont="1">
      <alignment horizontal="left" readingOrder="0"/>
    </xf>
    <xf borderId="0" fillId="0" fontId="8" numFmtId="0" xfId="0" applyAlignment="1" applyFont="1">
      <alignment horizontal="center"/>
    </xf>
    <xf borderId="7" fillId="3" fontId="5" numFmtId="0" xfId="0" applyAlignment="1" applyBorder="1" applyFont="1">
      <alignment horizontal="center" readingOrder="0" shrinkToFit="0" wrapText="0"/>
    </xf>
    <xf borderId="2" fillId="0" fontId="8" numFmtId="0" xfId="0" applyAlignment="1" applyBorder="1" applyFont="1">
      <alignment horizontal="left" readingOrder="0"/>
    </xf>
    <xf borderId="2" fillId="0" fontId="9" numFmtId="0" xfId="0" applyAlignment="1" applyBorder="1" applyFont="1">
      <alignment horizontal="center" readingOrder="0" shrinkToFit="0" vertical="center" wrapText="1"/>
    </xf>
    <xf borderId="2" fillId="0" fontId="13" numFmtId="0" xfId="0" applyAlignment="1" applyBorder="1" applyFont="1">
      <alignment horizontal="left" readingOrder="0"/>
    </xf>
    <xf borderId="2" fillId="0" fontId="2" numFmtId="0" xfId="0" applyAlignment="1" applyBorder="1" applyFont="1">
      <alignment shrinkToFit="0" vertical="bottom" wrapText="0"/>
    </xf>
    <xf borderId="2" fillId="0" fontId="14" numFmtId="0" xfId="0" applyAlignment="1" applyBorder="1" applyFont="1">
      <alignment readingOrder="0" shrinkToFit="0" vertical="bottom" wrapText="0"/>
    </xf>
    <xf borderId="2" fillId="0" fontId="15" numFmtId="0" xfId="0" applyAlignment="1" applyBorder="1" applyFont="1">
      <alignment horizontal="center" readingOrder="0" shrinkToFit="0" vertical="center" wrapText="1"/>
    </xf>
    <xf borderId="0" fillId="7" fontId="8" numFmtId="0" xfId="0" applyAlignment="1" applyFill="1" applyFont="1">
      <alignment horizontal="center" readingOrder="0"/>
    </xf>
    <xf borderId="0" fillId="7" fontId="8" numFmtId="0" xfId="0" applyAlignment="1" applyFont="1">
      <alignment horizontal="left" readingOrder="0"/>
    </xf>
    <xf borderId="0" fillId="7" fontId="9" numFmtId="0" xfId="0" applyAlignment="1" applyFont="1">
      <alignment horizontal="center" readingOrder="0"/>
    </xf>
    <xf borderId="0" fillId="7" fontId="8" numFmtId="0" xfId="0" applyAlignment="1" applyFont="1">
      <alignment horizontal="center"/>
    </xf>
    <xf borderId="0" fillId="5" fontId="16" numFmtId="0" xfId="0" applyAlignment="1" applyFont="1">
      <alignment horizontal="center" readingOrder="0" shrinkToFit="0" wrapText="0"/>
    </xf>
    <xf borderId="1" fillId="0" fontId="9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center"/>
    </xf>
    <xf borderId="0" fillId="4" fontId="17" numFmtId="0" xfId="0" applyAlignment="1" applyFont="1">
      <alignment horizontal="center" readingOrder="0" shrinkToFit="0" wrapText="0"/>
    </xf>
    <xf borderId="1" fillId="0" fontId="13" numFmtId="0" xfId="0" applyAlignment="1" applyBorder="1" applyFont="1">
      <alignment horizontal="left" readingOrder="0"/>
    </xf>
    <xf borderId="0" fillId="0" fontId="18" numFmtId="0" xfId="0" applyAlignment="1" applyFont="1">
      <alignment readingOrder="0"/>
    </xf>
    <xf borderId="0" fillId="2" fontId="16" numFmtId="0" xfId="0" applyAlignment="1" applyFont="1">
      <alignment horizontal="center" readingOrder="0" shrinkToFit="0" wrapText="0"/>
    </xf>
    <xf borderId="1" fillId="0" fontId="19" numFmtId="0" xfId="0" applyAlignment="1" applyBorder="1" applyFont="1">
      <alignment horizontal="center" readingOrder="0" shrinkToFit="0" vertical="center" wrapText="1"/>
    </xf>
    <xf borderId="1" fillId="8" fontId="8" numFmtId="0" xfId="0" applyAlignment="1" applyBorder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46.25"/>
    <col customWidth="1" min="9" max="9" width="13.75"/>
    <col customWidth="1" min="13" max="13" width="16.25"/>
  </cols>
  <sheetData>
    <row r="1">
      <c r="A1" s="1" t="s">
        <v>0</v>
      </c>
      <c r="H1" s="2"/>
      <c r="I1" s="2"/>
      <c r="J1" s="2"/>
      <c r="K1" s="2"/>
      <c r="L1" s="2"/>
      <c r="M1" s="2"/>
      <c r="N1" s="2"/>
    </row>
    <row r="2">
      <c r="A2" s="3" t="s">
        <v>1</v>
      </c>
      <c r="H2" s="2"/>
      <c r="I2" s="2"/>
      <c r="J2" s="2"/>
      <c r="K2" s="2"/>
      <c r="L2" s="2"/>
      <c r="M2" s="2"/>
      <c r="N2" s="2"/>
    </row>
    <row r="3">
      <c r="A3" s="4" t="s">
        <v>2</v>
      </c>
      <c r="H3" s="2"/>
      <c r="I3" s="2"/>
      <c r="J3" s="2"/>
      <c r="K3" s="2"/>
      <c r="L3" s="2"/>
      <c r="M3" s="2"/>
      <c r="N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"/>
      <c r="I5" s="6" t="s">
        <v>10</v>
      </c>
      <c r="J5" s="6" t="s">
        <v>11</v>
      </c>
      <c r="K5" s="6" t="s">
        <v>12</v>
      </c>
      <c r="L5" s="6" t="s">
        <v>11</v>
      </c>
      <c r="M5" s="6" t="s">
        <v>13</v>
      </c>
      <c r="N5" s="6" t="s">
        <v>11</v>
      </c>
      <c r="O5" s="7" t="s">
        <v>14</v>
      </c>
      <c r="P5" s="7" t="s">
        <v>11</v>
      </c>
      <c r="Q5" s="8" t="s">
        <v>15</v>
      </c>
    </row>
    <row r="6">
      <c r="A6" s="9" t="s">
        <v>16</v>
      </c>
      <c r="B6" s="9" t="s">
        <v>17</v>
      </c>
      <c r="C6" s="10" t="s">
        <v>18</v>
      </c>
      <c r="D6" s="10" t="s">
        <v>19</v>
      </c>
      <c r="E6" s="10" t="s">
        <v>19</v>
      </c>
      <c r="F6" s="10" t="s">
        <v>19</v>
      </c>
      <c r="G6" s="10" t="s">
        <v>19</v>
      </c>
      <c r="H6" s="2"/>
      <c r="I6" s="11" t="s">
        <v>20</v>
      </c>
      <c r="J6" s="11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0</v>
      </c>
      <c r="K6" s="11" t="s">
        <v>21</v>
      </c>
      <c r="L6" s="12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0</v>
      </c>
      <c r="M6" s="11" t="s">
        <v>22</v>
      </c>
      <c r="N6" s="11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5</v>
      </c>
      <c r="O6" s="8" t="s">
        <v>23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8">
        <f t="shared" ref="Q6:Q16" si="5">sum(J6,L6,N6,P6)</f>
        <v>5</v>
      </c>
    </row>
    <row r="7">
      <c r="A7" s="9" t="s">
        <v>16</v>
      </c>
      <c r="B7" s="9" t="s">
        <v>24</v>
      </c>
      <c r="C7" s="10" t="s">
        <v>25</v>
      </c>
      <c r="D7" s="10" t="s">
        <v>19</v>
      </c>
      <c r="E7" s="10" t="s">
        <v>19</v>
      </c>
      <c r="F7" s="10" t="s">
        <v>19</v>
      </c>
      <c r="G7" s="10" t="s">
        <v>19</v>
      </c>
      <c r="H7" s="2"/>
      <c r="I7" s="11" t="s">
        <v>26</v>
      </c>
      <c r="J7" s="11">
        <f t="shared" si="1"/>
        <v>0</v>
      </c>
      <c r="K7" s="11" t="s">
        <v>27</v>
      </c>
      <c r="L7" s="12">
        <f t="shared" si="2"/>
        <v>0</v>
      </c>
      <c r="M7" s="11" t="s">
        <v>28</v>
      </c>
      <c r="N7" s="11">
        <f t="shared" si="3"/>
        <v>0</v>
      </c>
      <c r="O7" s="8" t="s">
        <v>29</v>
      </c>
      <c r="P7" s="8">
        <f t="shared" si="4"/>
        <v>0</v>
      </c>
      <c r="Q7" s="8">
        <f t="shared" si="5"/>
        <v>0</v>
      </c>
    </row>
    <row r="8">
      <c r="A8" s="9" t="s">
        <v>16</v>
      </c>
      <c r="B8" s="9" t="s">
        <v>30</v>
      </c>
      <c r="C8" s="10" t="s">
        <v>25</v>
      </c>
      <c r="D8" s="10" t="s">
        <v>19</v>
      </c>
      <c r="E8" s="10" t="s">
        <v>19</v>
      </c>
      <c r="F8" s="10" t="s">
        <v>19</v>
      </c>
      <c r="G8" s="10" t="s">
        <v>19</v>
      </c>
      <c r="H8" s="2"/>
      <c r="I8" s="11" t="s">
        <v>31</v>
      </c>
      <c r="J8" s="11">
        <f t="shared" si="1"/>
        <v>1</v>
      </c>
      <c r="K8" s="11" t="s">
        <v>32</v>
      </c>
      <c r="L8" s="12">
        <f t="shared" si="2"/>
        <v>1</v>
      </c>
      <c r="M8" s="11" t="s">
        <v>33</v>
      </c>
      <c r="N8" s="11">
        <f t="shared" si="3"/>
        <v>3</v>
      </c>
      <c r="O8" s="8" t="s">
        <v>34</v>
      </c>
      <c r="P8" s="8">
        <f t="shared" si="4"/>
        <v>0</v>
      </c>
      <c r="Q8" s="8">
        <f t="shared" si="5"/>
        <v>5</v>
      </c>
    </row>
    <row r="9">
      <c r="A9" s="9" t="s">
        <v>35</v>
      </c>
      <c r="B9" s="9" t="s">
        <v>36</v>
      </c>
      <c r="C9" s="10" t="s">
        <v>37</v>
      </c>
      <c r="D9" s="10" t="s">
        <v>19</v>
      </c>
      <c r="E9" s="10" t="s">
        <v>19</v>
      </c>
      <c r="F9" s="10" t="s">
        <v>19</v>
      </c>
      <c r="G9" s="10" t="s">
        <v>19</v>
      </c>
      <c r="H9" s="2"/>
      <c r="I9" s="11" t="s">
        <v>38</v>
      </c>
      <c r="J9" s="11">
        <f t="shared" si="1"/>
        <v>2</v>
      </c>
      <c r="K9" s="11" t="s">
        <v>39</v>
      </c>
      <c r="L9" s="12">
        <f t="shared" si="2"/>
        <v>0</v>
      </c>
      <c r="M9" s="11" t="s">
        <v>40</v>
      </c>
      <c r="N9" s="11">
        <f t="shared" si="3"/>
        <v>0</v>
      </c>
      <c r="O9" s="8" t="s">
        <v>41</v>
      </c>
      <c r="P9" s="8">
        <f t="shared" si="4"/>
        <v>0</v>
      </c>
      <c r="Q9" s="8">
        <f t="shared" si="5"/>
        <v>2</v>
      </c>
    </row>
    <row r="10">
      <c r="A10" s="9" t="s">
        <v>35</v>
      </c>
      <c r="B10" s="9" t="s">
        <v>42</v>
      </c>
      <c r="C10" s="10" t="s">
        <v>37</v>
      </c>
      <c r="D10" s="10" t="s">
        <v>19</v>
      </c>
      <c r="E10" s="10" t="s">
        <v>19</v>
      </c>
      <c r="F10" s="10" t="s">
        <v>19</v>
      </c>
      <c r="G10" s="10" t="s">
        <v>19</v>
      </c>
      <c r="H10" s="2"/>
      <c r="I10" s="11" t="s">
        <v>43</v>
      </c>
      <c r="J10" s="11">
        <f t="shared" si="1"/>
        <v>0</v>
      </c>
      <c r="K10" s="11" t="s">
        <v>44</v>
      </c>
      <c r="L10" s="12">
        <f t="shared" si="2"/>
        <v>0</v>
      </c>
      <c r="M10" s="11" t="s">
        <v>45</v>
      </c>
      <c r="N10" s="11">
        <f t="shared" si="3"/>
        <v>0</v>
      </c>
      <c r="O10" s="8" t="s">
        <v>46</v>
      </c>
      <c r="P10" s="8">
        <f t="shared" si="4"/>
        <v>0</v>
      </c>
      <c r="Q10" s="8">
        <f t="shared" si="5"/>
        <v>0</v>
      </c>
    </row>
    <row r="11">
      <c r="A11" s="9" t="s">
        <v>35</v>
      </c>
      <c r="B11" s="9" t="s">
        <v>47</v>
      </c>
      <c r="C11" s="10" t="s">
        <v>37</v>
      </c>
      <c r="D11" s="10" t="s">
        <v>19</v>
      </c>
      <c r="E11" s="10" t="s">
        <v>19</v>
      </c>
      <c r="F11" s="10" t="s">
        <v>19</v>
      </c>
      <c r="G11" s="10" t="s">
        <v>19</v>
      </c>
      <c r="H11" s="2"/>
      <c r="I11" s="11" t="s">
        <v>48</v>
      </c>
      <c r="J11" s="11">
        <f t="shared" si="1"/>
        <v>0</v>
      </c>
      <c r="K11" s="11" t="s">
        <v>49</v>
      </c>
      <c r="L11" s="12">
        <f t="shared" si="2"/>
        <v>4</v>
      </c>
      <c r="M11" s="11" t="s">
        <v>50</v>
      </c>
      <c r="N11" s="11">
        <f t="shared" si="3"/>
        <v>3</v>
      </c>
      <c r="O11" s="8" t="s">
        <v>51</v>
      </c>
      <c r="P11" s="8">
        <f t="shared" si="4"/>
        <v>0</v>
      </c>
      <c r="Q11" s="8">
        <f t="shared" si="5"/>
        <v>7</v>
      </c>
    </row>
    <row r="12">
      <c r="A12" s="9" t="s">
        <v>35</v>
      </c>
      <c r="B12" s="9" t="s">
        <v>52</v>
      </c>
      <c r="C12" s="10" t="s">
        <v>37</v>
      </c>
      <c r="D12" s="10" t="s">
        <v>19</v>
      </c>
      <c r="E12" s="10" t="s">
        <v>19</v>
      </c>
      <c r="F12" s="10" t="s">
        <v>19</v>
      </c>
      <c r="G12" s="10" t="s">
        <v>19</v>
      </c>
      <c r="H12" s="2"/>
      <c r="I12" s="11" t="s">
        <v>53</v>
      </c>
      <c r="J12" s="11">
        <f t="shared" si="1"/>
        <v>0</v>
      </c>
      <c r="K12" s="11" t="s">
        <v>54</v>
      </c>
      <c r="L12" s="12">
        <f t="shared" si="2"/>
        <v>0</v>
      </c>
      <c r="M12" s="11" t="s">
        <v>55</v>
      </c>
      <c r="N12" s="11">
        <f t="shared" si="3"/>
        <v>0</v>
      </c>
      <c r="O12" s="8" t="s">
        <v>56</v>
      </c>
      <c r="P12" s="8">
        <f t="shared" si="4"/>
        <v>0</v>
      </c>
      <c r="Q12" s="8">
        <f t="shared" si="5"/>
        <v>0</v>
      </c>
    </row>
    <row r="13">
      <c r="A13" s="9" t="s">
        <v>57</v>
      </c>
      <c r="B13" s="9" t="s">
        <v>58</v>
      </c>
      <c r="C13" s="10" t="s">
        <v>59</v>
      </c>
      <c r="D13" s="10" t="s">
        <v>19</v>
      </c>
      <c r="E13" s="10" t="s">
        <v>19</v>
      </c>
      <c r="F13" s="10" t="s">
        <v>19</v>
      </c>
      <c r="G13" s="10" t="s">
        <v>19</v>
      </c>
      <c r="H13" s="2"/>
      <c r="I13" s="11" t="s">
        <v>60</v>
      </c>
      <c r="J13" s="11">
        <f t="shared" si="1"/>
        <v>0</v>
      </c>
      <c r="K13" s="11" t="s">
        <v>61</v>
      </c>
      <c r="L13" s="12">
        <f t="shared" si="2"/>
        <v>0</v>
      </c>
      <c r="M13" s="11" t="s">
        <v>62</v>
      </c>
      <c r="N13" s="11">
        <f t="shared" si="3"/>
        <v>5</v>
      </c>
      <c r="O13" s="8" t="s">
        <v>63</v>
      </c>
      <c r="P13" s="8">
        <f t="shared" si="4"/>
        <v>0</v>
      </c>
      <c r="Q13" s="8">
        <f t="shared" si="5"/>
        <v>5</v>
      </c>
    </row>
    <row r="14">
      <c r="A14" s="9" t="s">
        <v>57</v>
      </c>
      <c r="B14" s="9" t="s">
        <v>64</v>
      </c>
      <c r="C14" s="10" t="s">
        <v>18</v>
      </c>
      <c r="D14" s="10" t="s">
        <v>19</v>
      </c>
      <c r="E14" s="10" t="s">
        <v>19</v>
      </c>
      <c r="F14" s="10" t="s">
        <v>19</v>
      </c>
      <c r="G14" s="10" t="s">
        <v>19</v>
      </c>
      <c r="H14" s="2"/>
      <c r="I14" s="11" t="s">
        <v>65</v>
      </c>
      <c r="J14" s="11">
        <f t="shared" si="1"/>
        <v>0</v>
      </c>
      <c r="K14" s="11" t="s">
        <v>66</v>
      </c>
      <c r="L14" s="12">
        <f t="shared" si="2"/>
        <v>0</v>
      </c>
      <c r="M14" s="11" t="s">
        <v>67</v>
      </c>
      <c r="N14" s="11">
        <f t="shared" si="3"/>
        <v>0</v>
      </c>
      <c r="O14" s="8" t="s">
        <v>68</v>
      </c>
      <c r="P14" s="8">
        <f t="shared" si="4"/>
        <v>0</v>
      </c>
      <c r="Q14" s="8">
        <f t="shared" si="5"/>
        <v>0</v>
      </c>
    </row>
    <row r="15">
      <c r="A15" s="9" t="s">
        <v>57</v>
      </c>
      <c r="B15" s="9" t="s">
        <v>69</v>
      </c>
      <c r="C15" s="10" t="s">
        <v>18</v>
      </c>
      <c r="D15" s="10" t="s">
        <v>19</v>
      </c>
      <c r="E15" s="10" t="s">
        <v>19</v>
      </c>
      <c r="F15" s="10" t="s">
        <v>19</v>
      </c>
      <c r="G15" s="10" t="s">
        <v>19</v>
      </c>
      <c r="H15" s="2"/>
      <c r="I15" s="11" t="s">
        <v>70</v>
      </c>
      <c r="J15" s="11">
        <f t="shared" si="1"/>
        <v>0</v>
      </c>
      <c r="K15" s="11" t="s">
        <v>71</v>
      </c>
      <c r="L15" s="12">
        <f t="shared" si="2"/>
        <v>0</v>
      </c>
      <c r="M15" s="11" t="s">
        <v>72</v>
      </c>
      <c r="N15" s="11">
        <f t="shared" si="3"/>
        <v>0</v>
      </c>
      <c r="O15" s="11" t="s">
        <v>73</v>
      </c>
      <c r="P15" s="8">
        <f t="shared" si="4"/>
        <v>0</v>
      </c>
      <c r="Q15" s="8">
        <f t="shared" si="5"/>
        <v>0</v>
      </c>
    </row>
    <row r="16">
      <c r="A16" s="9" t="s">
        <v>74</v>
      </c>
      <c r="B16" s="9" t="s">
        <v>75</v>
      </c>
      <c r="C16" s="10" t="s">
        <v>76</v>
      </c>
      <c r="D16" s="10" t="s">
        <v>19</v>
      </c>
      <c r="E16" s="10" t="s">
        <v>19</v>
      </c>
      <c r="F16" s="10" t="s">
        <v>19</v>
      </c>
      <c r="G16" s="10" t="s">
        <v>19</v>
      </c>
      <c r="H16" s="2"/>
      <c r="I16" s="13" t="s">
        <v>77</v>
      </c>
      <c r="J16" s="14"/>
      <c r="K16" s="14"/>
      <c r="L16" s="14"/>
      <c r="M16" s="14"/>
      <c r="N16" s="14"/>
      <c r="O16" s="14"/>
      <c r="P16" s="15"/>
      <c r="Q16" s="8">
        <f t="shared" si="5"/>
        <v>0</v>
      </c>
    </row>
    <row r="17">
      <c r="A17" s="9" t="s">
        <v>74</v>
      </c>
      <c r="B17" s="9" t="s">
        <v>78</v>
      </c>
      <c r="C17" s="10" t="s">
        <v>79</v>
      </c>
      <c r="D17" s="10" t="s">
        <v>19</v>
      </c>
      <c r="E17" s="10" t="s">
        <v>19</v>
      </c>
      <c r="F17" s="10" t="s">
        <v>19</v>
      </c>
      <c r="G17" s="10" t="s">
        <v>19</v>
      </c>
      <c r="H17" s="2"/>
      <c r="I17" s="16" t="s">
        <v>80</v>
      </c>
      <c r="J17" s="14"/>
      <c r="K17" s="14"/>
      <c r="L17" s="14"/>
      <c r="M17" s="14"/>
      <c r="N17" s="14"/>
      <c r="O17" s="14"/>
      <c r="P17" s="15"/>
      <c r="Q17" s="8">
        <f>sum(Q6:Q16)</f>
        <v>24</v>
      </c>
    </row>
    <row r="18">
      <c r="A18" s="9" t="s">
        <v>74</v>
      </c>
      <c r="B18" s="9" t="s">
        <v>81</v>
      </c>
      <c r="C18" s="10" t="s">
        <v>79</v>
      </c>
      <c r="D18" s="10" t="s">
        <v>19</v>
      </c>
      <c r="E18" s="10" t="s">
        <v>19</v>
      </c>
      <c r="F18" s="10" t="s">
        <v>19</v>
      </c>
      <c r="G18" s="10" t="s">
        <v>19</v>
      </c>
      <c r="H18" s="2"/>
      <c r="I18" s="17"/>
      <c r="J18" s="11" t="s">
        <v>82</v>
      </c>
      <c r="K18" s="13" t="s">
        <v>83</v>
      </c>
      <c r="L18" s="18"/>
      <c r="M18" s="19"/>
      <c r="N18" s="19"/>
      <c r="O18" s="19"/>
      <c r="P18" s="19"/>
      <c r="Q18" s="20"/>
    </row>
    <row r="19">
      <c r="A19" s="9" t="s">
        <v>74</v>
      </c>
      <c r="B19" s="9" t="s">
        <v>84</v>
      </c>
      <c r="C19" s="10" t="s">
        <v>79</v>
      </c>
      <c r="D19" s="10" t="s">
        <v>19</v>
      </c>
      <c r="E19" s="10" t="s">
        <v>19</v>
      </c>
      <c r="F19" s="10" t="s">
        <v>19</v>
      </c>
      <c r="G19" s="10" t="s">
        <v>19</v>
      </c>
      <c r="H19" s="2"/>
      <c r="I19" s="8" t="s">
        <v>6</v>
      </c>
      <c r="J19" s="8">
        <f>countif(D:D,"o")</f>
        <v>0</v>
      </c>
      <c r="K19" s="8">
        <f>countif(D:D,"x")</f>
        <v>24</v>
      </c>
      <c r="L19" s="21"/>
      <c r="M19" s="20"/>
      <c r="N19" s="20"/>
      <c r="O19" s="20"/>
      <c r="P19" s="20"/>
      <c r="Q19" s="20"/>
    </row>
    <row r="20">
      <c r="A20" s="9" t="s">
        <v>85</v>
      </c>
      <c r="B20" s="9" t="s">
        <v>86</v>
      </c>
      <c r="C20" s="10" t="s">
        <v>87</v>
      </c>
      <c r="D20" s="10" t="s">
        <v>19</v>
      </c>
      <c r="E20" s="10" t="s">
        <v>19</v>
      </c>
      <c r="F20" s="10" t="s">
        <v>19</v>
      </c>
      <c r="G20" s="10" t="s">
        <v>19</v>
      </c>
      <c r="H20" s="2"/>
      <c r="I20" s="11" t="s">
        <v>7</v>
      </c>
      <c r="J20" s="11">
        <f>countif(E:E,"o")</f>
        <v>0</v>
      </c>
      <c r="K20" s="11">
        <f>countif(E:E,"x")</f>
        <v>24</v>
      </c>
      <c r="L20" s="19"/>
      <c r="M20" s="19"/>
      <c r="N20" s="19"/>
      <c r="O20" s="20"/>
      <c r="P20" s="20"/>
      <c r="Q20" s="20"/>
    </row>
    <row r="21">
      <c r="A21" s="9" t="s">
        <v>85</v>
      </c>
      <c r="B21" s="9" t="s">
        <v>88</v>
      </c>
      <c r="C21" s="10" t="s">
        <v>87</v>
      </c>
      <c r="D21" s="10" t="s">
        <v>19</v>
      </c>
      <c r="E21" s="10" t="s">
        <v>19</v>
      </c>
      <c r="F21" s="10" t="s">
        <v>19</v>
      </c>
      <c r="G21" s="10" t="s">
        <v>19</v>
      </c>
      <c r="H21" s="2"/>
      <c r="I21" s="11" t="s">
        <v>8</v>
      </c>
      <c r="J21" s="11">
        <f>countif(F:F,"o")</f>
        <v>0</v>
      </c>
      <c r="K21" s="11">
        <f>countif(F:F,"x")</f>
        <v>24</v>
      </c>
      <c r="L21" s="20"/>
      <c r="M21" s="20"/>
      <c r="N21" s="20"/>
      <c r="O21" s="20"/>
      <c r="P21" s="20"/>
      <c r="Q21" s="20"/>
    </row>
    <row r="22">
      <c r="A22" s="9" t="s">
        <v>85</v>
      </c>
      <c r="B22" s="9" t="s">
        <v>89</v>
      </c>
      <c r="C22" s="10" t="s">
        <v>87</v>
      </c>
      <c r="D22" s="10" t="s">
        <v>19</v>
      </c>
      <c r="E22" s="10" t="s">
        <v>19</v>
      </c>
      <c r="F22" s="10" t="s">
        <v>19</v>
      </c>
      <c r="G22" s="10" t="s">
        <v>19</v>
      </c>
      <c r="H22" s="2"/>
      <c r="I22" s="11" t="s">
        <v>9</v>
      </c>
      <c r="J22" s="11">
        <f>countif(G:G,"o")</f>
        <v>0</v>
      </c>
      <c r="K22" s="11">
        <f>countif(G:G,"x")</f>
        <v>24</v>
      </c>
      <c r="L22" s="20"/>
      <c r="M22" s="20"/>
      <c r="N22" s="20"/>
      <c r="O22" s="20"/>
      <c r="P22" s="20"/>
      <c r="Q22" s="20"/>
    </row>
    <row r="23">
      <c r="A23" s="9" t="s">
        <v>90</v>
      </c>
      <c r="B23" s="9" t="s">
        <v>91</v>
      </c>
      <c r="C23" s="10" t="s">
        <v>59</v>
      </c>
      <c r="D23" s="10" t="s">
        <v>19</v>
      </c>
      <c r="E23" s="10" t="s">
        <v>19</v>
      </c>
      <c r="F23" s="10" t="s">
        <v>19</v>
      </c>
      <c r="G23" s="10" t="s">
        <v>19</v>
      </c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9" t="s">
        <v>90</v>
      </c>
      <c r="B24" s="9" t="s">
        <v>92</v>
      </c>
      <c r="C24" s="10" t="s">
        <v>59</v>
      </c>
      <c r="D24" s="10" t="s">
        <v>19</v>
      </c>
      <c r="E24" s="10" t="s">
        <v>19</v>
      </c>
      <c r="F24" s="10" t="s">
        <v>19</v>
      </c>
      <c r="G24" s="10" t="s">
        <v>19</v>
      </c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9" t="s">
        <v>90</v>
      </c>
      <c r="B25" s="9" t="s">
        <v>93</v>
      </c>
      <c r="C25" s="10" t="s">
        <v>18</v>
      </c>
      <c r="D25" s="10" t="s">
        <v>19</v>
      </c>
      <c r="E25" s="10" t="s">
        <v>19</v>
      </c>
      <c r="F25" s="10" t="s">
        <v>19</v>
      </c>
      <c r="G25" s="10" t="s">
        <v>19</v>
      </c>
      <c r="H25" s="2"/>
      <c r="I25" s="20"/>
      <c r="J25" s="20"/>
      <c r="K25" s="20"/>
      <c r="L25" s="20"/>
      <c r="M25" s="20"/>
      <c r="N25" s="20"/>
      <c r="O25" s="20"/>
      <c r="P25" s="20"/>
      <c r="Q25" s="20"/>
    </row>
    <row r="26">
      <c r="A26" s="9" t="s">
        <v>94</v>
      </c>
      <c r="B26" s="9" t="s">
        <v>95</v>
      </c>
      <c r="C26" s="10" t="s">
        <v>96</v>
      </c>
      <c r="D26" s="10" t="s">
        <v>19</v>
      </c>
      <c r="E26" s="10" t="s">
        <v>19</v>
      </c>
      <c r="F26" s="10" t="s">
        <v>19</v>
      </c>
      <c r="G26" s="10" t="s">
        <v>19</v>
      </c>
      <c r="H26" s="2"/>
      <c r="I26" s="2"/>
      <c r="J26" s="2"/>
      <c r="K26" s="2"/>
      <c r="L26" s="2"/>
      <c r="M26" s="2"/>
      <c r="N26" s="2"/>
    </row>
    <row r="27">
      <c r="A27" s="9" t="s">
        <v>97</v>
      </c>
      <c r="B27" s="9" t="s">
        <v>98</v>
      </c>
      <c r="C27" s="10" t="s">
        <v>59</v>
      </c>
      <c r="D27" s="10" t="s">
        <v>19</v>
      </c>
      <c r="E27" s="10" t="s">
        <v>19</v>
      </c>
      <c r="F27" s="10" t="s">
        <v>19</v>
      </c>
      <c r="G27" s="10" t="s">
        <v>19</v>
      </c>
      <c r="H27" s="2"/>
      <c r="I27" s="2"/>
      <c r="J27" s="2"/>
      <c r="K27" s="2"/>
      <c r="L27" s="2"/>
      <c r="M27" s="2"/>
      <c r="N27" s="2"/>
    </row>
    <row r="28">
      <c r="A28" s="9" t="s">
        <v>97</v>
      </c>
      <c r="B28" s="9" t="s">
        <v>99</v>
      </c>
      <c r="C28" s="10" t="s">
        <v>59</v>
      </c>
      <c r="D28" s="10" t="s">
        <v>19</v>
      </c>
      <c r="E28" s="10" t="s">
        <v>19</v>
      </c>
      <c r="F28" s="10" t="s">
        <v>19</v>
      </c>
      <c r="G28" s="10" t="s">
        <v>19</v>
      </c>
      <c r="H28" s="2"/>
      <c r="I28" s="2"/>
      <c r="J28" s="2"/>
      <c r="K28" s="2"/>
      <c r="L28" s="2"/>
      <c r="M28" s="2"/>
      <c r="N28" s="2"/>
    </row>
    <row r="29">
      <c r="A29" s="9" t="s">
        <v>97</v>
      </c>
      <c r="B29" s="9" t="s">
        <v>100</v>
      </c>
      <c r="C29" s="10" t="s">
        <v>37</v>
      </c>
      <c r="D29" s="10" t="s">
        <v>19</v>
      </c>
      <c r="E29" s="10" t="s">
        <v>19</v>
      </c>
      <c r="F29" s="10" t="s">
        <v>19</v>
      </c>
      <c r="G29" s="10" t="s">
        <v>19</v>
      </c>
      <c r="H29" s="2"/>
      <c r="I29" s="2"/>
      <c r="J29" s="2"/>
      <c r="K29" s="2"/>
      <c r="L29" s="2"/>
      <c r="M29" s="2"/>
      <c r="N29" s="2"/>
    </row>
    <row r="30">
      <c r="A30" s="22"/>
      <c r="B30" s="22"/>
      <c r="C30" s="2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>
      <c r="A31" s="22"/>
      <c r="B31" s="22"/>
      <c r="C31" s="2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>
      <c r="A32" s="22"/>
      <c r="B32" s="22"/>
      <c r="C32" s="2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>
      <c r="A33" s="22"/>
      <c r="B33" s="22"/>
      <c r="C33" s="2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>
      <c r="A34" s="22"/>
      <c r="B34" s="22"/>
      <c r="C34" s="2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2"/>
      <c r="B35" s="22"/>
      <c r="C35" s="2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>
      <c r="A36" s="22"/>
      <c r="B36" s="22"/>
      <c r="C36" s="2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>
      <c r="A37" s="22"/>
      <c r="B37" s="22"/>
      <c r="C37" s="2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>
      <c r="A38" s="22"/>
      <c r="B38" s="22"/>
      <c r="C38" s="22"/>
      <c r="D38" s="2"/>
      <c r="E38" s="22"/>
      <c r="F38" s="2"/>
      <c r="G38" s="2"/>
      <c r="H38" s="2"/>
      <c r="I38" s="2"/>
      <c r="J38" s="2"/>
      <c r="K38" s="2"/>
      <c r="L38" s="2"/>
      <c r="M38" s="2"/>
      <c r="N38" s="2"/>
    </row>
    <row r="39">
      <c r="A39" s="23"/>
      <c r="B39" s="24"/>
      <c r="C39" s="25"/>
      <c r="D39" s="25"/>
      <c r="E39" s="26"/>
      <c r="F39" s="26"/>
      <c r="G39" s="26"/>
      <c r="H39" s="2"/>
      <c r="I39" s="2"/>
      <c r="J39" s="2"/>
      <c r="K39" s="2"/>
      <c r="L39" s="2"/>
      <c r="M39" s="2"/>
      <c r="N39" s="2"/>
    </row>
    <row r="40">
      <c r="A40" s="23"/>
      <c r="B40" s="24"/>
      <c r="C40" s="25"/>
      <c r="D40" s="26"/>
      <c r="E40" s="26"/>
      <c r="F40" s="26"/>
      <c r="G40" s="26"/>
      <c r="H40" s="2"/>
      <c r="I40" s="2"/>
      <c r="J40" s="2"/>
      <c r="K40" s="2"/>
      <c r="L40" s="2"/>
      <c r="M40" s="2"/>
      <c r="N40" s="2"/>
    </row>
    <row r="41">
      <c r="A41" s="23"/>
      <c r="B41" s="24"/>
      <c r="C41" s="25"/>
      <c r="D41" s="26"/>
      <c r="E41" s="26"/>
      <c r="F41" s="26"/>
      <c r="G41" s="26"/>
      <c r="H41" s="2"/>
      <c r="I41" s="2"/>
      <c r="J41" s="2"/>
      <c r="K41" s="2"/>
      <c r="L41" s="2"/>
      <c r="M41" s="2"/>
      <c r="N41" s="2"/>
    </row>
    <row r="42">
      <c r="A42" s="23"/>
      <c r="B42" s="24"/>
      <c r="C42" s="25"/>
      <c r="D42" s="26"/>
      <c r="E42" s="26"/>
      <c r="F42" s="26"/>
      <c r="G42" s="26"/>
    </row>
    <row r="43">
      <c r="A43" s="23"/>
      <c r="B43" s="24"/>
      <c r="C43" s="25"/>
      <c r="D43" s="26"/>
      <c r="E43" s="26"/>
      <c r="F43" s="26"/>
      <c r="G43" s="26"/>
    </row>
    <row r="44">
      <c r="A44" s="23"/>
      <c r="B44" s="24"/>
      <c r="C44" s="25"/>
      <c r="D44" s="26"/>
      <c r="E44" s="26"/>
      <c r="F44" s="26"/>
      <c r="G44" s="26"/>
    </row>
    <row r="45">
      <c r="A45" s="23"/>
      <c r="B45" s="24"/>
      <c r="C45" s="25"/>
      <c r="D45" s="26"/>
      <c r="E45" s="26"/>
      <c r="F45" s="26"/>
      <c r="G45" s="26"/>
    </row>
  </sheetData>
  <mergeCells count="5">
    <mergeCell ref="A1:G1"/>
    <mergeCell ref="A2:G2"/>
    <mergeCell ref="A3:G3"/>
    <mergeCell ref="I16:P16"/>
    <mergeCell ref="I17:P1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2" width="54.0"/>
    <col customWidth="1" min="9" max="9" width="13.75"/>
    <col customWidth="1" min="13" max="13" width="16.25"/>
  </cols>
  <sheetData>
    <row r="1">
      <c r="A1" s="1" t="s">
        <v>0</v>
      </c>
      <c r="H1" s="2"/>
      <c r="I1" s="2"/>
      <c r="J1" s="2"/>
      <c r="K1" s="2"/>
      <c r="L1" s="2"/>
      <c r="M1" s="2"/>
      <c r="N1" s="2"/>
    </row>
    <row r="2">
      <c r="A2" s="27" t="s">
        <v>101</v>
      </c>
      <c r="H2" s="2"/>
      <c r="I2" s="2"/>
      <c r="J2" s="2"/>
      <c r="K2" s="2"/>
      <c r="L2" s="2"/>
      <c r="M2" s="2"/>
      <c r="N2" s="2"/>
    </row>
    <row r="3">
      <c r="A3" s="4" t="s">
        <v>102</v>
      </c>
      <c r="H3" s="2"/>
      <c r="I3" s="2"/>
      <c r="J3" s="2"/>
      <c r="K3" s="2"/>
      <c r="L3" s="2"/>
      <c r="M3" s="2"/>
      <c r="N3" s="2"/>
    </row>
    <row r="4">
      <c r="A4" s="22"/>
      <c r="B4" s="22"/>
      <c r="C4" s="22"/>
      <c r="D4" s="22"/>
      <c r="E4" s="22"/>
      <c r="F4" s="22"/>
      <c r="G4" s="22"/>
      <c r="H4" s="2"/>
      <c r="I4" s="6" t="s">
        <v>10</v>
      </c>
      <c r="J4" s="6" t="s">
        <v>11</v>
      </c>
      <c r="K4" s="6" t="s">
        <v>12</v>
      </c>
      <c r="L4" s="6" t="s">
        <v>11</v>
      </c>
      <c r="M4" s="6" t="s">
        <v>13</v>
      </c>
      <c r="N4" s="6" t="s">
        <v>11</v>
      </c>
      <c r="O4" s="7" t="s">
        <v>14</v>
      </c>
      <c r="P4" s="7" t="s">
        <v>11</v>
      </c>
      <c r="Q4" s="8" t="s">
        <v>15</v>
      </c>
    </row>
    <row r="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"/>
      <c r="I5" s="11" t="s">
        <v>20</v>
      </c>
      <c r="J5" s="11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0</v>
      </c>
      <c r="K5" s="11" t="s">
        <v>21</v>
      </c>
      <c r="L5" s="12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1</v>
      </c>
      <c r="M5" s="11" t="s">
        <v>22</v>
      </c>
      <c r="N5" s="11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1</v>
      </c>
      <c r="O5" s="8" t="s">
        <v>23</v>
      </c>
      <c r="P5" s="8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8">
        <f t="shared" ref="Q5:Q15" si="5">sum(J5,L5,N5,P5)</f>
        <v>2</v>
      </c>
    </row>
    <row r="6">
      <c r="A6" s="9" t="s">
        <v>103</v>
      </c>
      <c r="B6" s="9" t="s">
        <v>104</v>
      </c>
      <c r="C6" s="10" t="s">
        <v>105</v>
      </c>
      <c r="D6" s="10" t="s">
        <v>19</v>
      </c>
      <c r="E6" s="10" t="s">
        <v>19</v>
      </c>
      <c r="F6" s="10" t="s">
        <v>19</v>
      </c>
      <c r="G6" s="10" t="s">
        <v>19</v>
      </c>
      <c r="H6" s="2"/>
      <c r="I6" s="11" t="s">
        <v>26</v>
      </c>
      <c r="J6" s="11">
        <f t="shared" si="1"/>
        <v>3</v>
      </c>
      <c r="K6" s="11" t="s">
        <v>27</v>
      </c>
      <c r="L6" s="12">
        <f t="shared" si="2"/>
        <v>0</v>
      </c>
      <c r="M6" s="11" t="s">
        <v>28</v>
      </c>
      <c r="N6" s="11">
        <f t="shared" si="3"/>
        <v>0</v>
      </c>
      <c r="O6" s="8" t="s">
        <v>29</v>
      </c>
      <c r="P6" s="8">
        <f t="shared" si="4"/>
        <v>0</v>
      </c>
      <c r="Q6" s="8">
        <f t="shared" si="5"/>
        <v>3</v>
      </c>
    </row>
    <row r="7">
      <c r="A7" s="9" t="s">
        <v>103</v>
      </c>
      <c r="B7" s="9" t="s">
        <v>106</v>
      </c>
      <c r="C7" s="10" t="s">
        <v>76</v>
      </c>
      <c r="D7" s="10" t="s">
        <v>19</v>
      </c>
      <c r="E7" s="10" t="s">
        <v>19</v>
      </c>
      <c r="F7" s="10" t="s">
        <v>19</v>
      </c>
      <c r="G7" s="10" t="s">
        <v>19</v>
      </c>
      <c r="H7" s="2"/>
      <c r="I7" s="11" t="s">
        <v>31</v>
      </c>
      <c r="J7" s="11">
        <f t="shared" si="1"/>
        <v>1</v>
      </c>
      <c r="K7" s="11" t="s">
        <v>32</v>
      </c>
      <c r="L7" s="12">
        <f t="shared" si="2"/>
        <v>1</v>
      </c>
      <c r="M7" s="11" t="s">
        <v>33</v>
      </c>
      <c r="N7" s="11">
        <f t="shared" si="3"/>
        <v>2</v>
      </c>
      <c r="O7" s="8" t="s">
        <v>34</v>
      </c>
      <c r="P7" s="8">
        <f t="shared" si="4"/>
        <v>0</v>
      </c>
      <c r="Q7" s="8">
        <f t="shared" si="5"/>
        <v>4</v>
      </c>
    </row>
    <row r="8">
      <c r="A8" s="9" t="s">
        <v>103</v>
      </c>
      <c r="B8" s="28" t="s">
        <v>107</v>
      </c>
      <c r="C8" s="10" t="s">
        <v>105</v>
      </c>
      <c r="D8" s="10" t="s">
        <v>19</v>
      </c>
      <c r="E8" s="10" t="s">
        <v>19</v>
      </c>
      <c r="F8" s="10" t="s">
        <v>19</v>
      </c>
      <c r="G8" s="10" t="s">
        <v>19</v>
      </c>
      <c r="H8" s="2"/>
      <c r="I8" s="11" t="s">
        <v>38</v>
      </c>
      <c r="J8" s="11">
        <f t="shared" si="1"/>
        <v>0</v>
      </c>
      <c r="K8" s="11" t="s">
        <v>39</v>
      </c>
      <c r="L8" s="12">
        <f t="shared" si="2"/>
        <v>0</v>
      </c>
      <c r="M8" s="11" t="s">
        <v>40</v>
      </c>
      <c r="N8" s="11">
        <f t="shared" si="3"/>
        <v>0</v>
      </c>
      <c r="O8" s="8" t="s">
        <v>41</v>
      </c>
      <c r="P8" s="8">
        <f t="shared" si="4"/>
        <v>0</v>
      </c>
      <c r="Q8" s="8">
        <f t="shared" si="5"/>
        <v>0</v>
      </c>
    </row>
    <row r="9">
      <c r="A9" s="9" t="s">
        <v>103</v>
      </c>
      <c r="B9" s="29" t="s">
        <v>108</v>
      </c>
      <c r="C9" s="10" t="s">
        <v>105</v>
      </c>
      <c r="D9" s="10" t="s">
        <v>19</v>
      </c>
      <c r="E9" s="10" t="s">
        <v>19</v>
      </c>
      <c r="F9" s="10" t="s">
        <v>19</v>
      </c>
      <c r="G9" s="10" t="s">
        <v>19</v>
      </c>
      <c r="H9" s="2"/>
      <c r="I9" s="11" t="s">
        <v>43</v>
      </c>
      <c r="J9" s="11">
        <f t="shared" si="1"/>
        <v>0</v>
      </c>
      <c r="K9" s="11" t="s">
        <v>44</v>
      </c>
      <c r="L9" s="12">
        <f t="shared" si="2"/>
        <v>0</v>
      </c>
      <c r="M9" s="11" t="s">
        <v>45</v>
      </c>
      <c r="N9" s="11">
        <f t="shared" si="3"/>
        <v>0</v>
      </c>
      <c r="O9" s="8" t="s">
        <v>46</v>
      </c>
      <c r="P9" s="8">
        <f t="shared" si="4"/>
        <v>0</v>
      </c>
      <c r="Q9" s="8">
        <f t="shared" si="5"/>
        <v>0</v>
      </c>
    </row>
    <row r="10">
      <c r="A10" s="9" t="s">
        <v>103</v>
      </c>
      <c r="B10" s="9" t="s">
        <v>109</v>
      </c>
      <c r="C10" s="10" t="s">
        <v>96</v>
      </c>
      <c r="D10" s="10" t="s">
        <v>19</v>
      </c>
      <c r="E10" s="10" t="s">
        <v>19</v>
      </c>
      <c r="F10" s="10" t="s">
        <v>19</v>
      </c>
      <c r="G10" s="10" t="s">
        <v>19</v>
      </c>
      <c r="H10" s="2"/>
      <c r="I10" s="11" t="s">
        <v>48</v>
      </c>
      <c r="J10" s="11">
        <f t="shared" si="1"/>
        <v>0</v>
      </c>
      <c r="K10" s="11" t="s">
        <v>49</v>
      </c>
      <c r="L10" s="12">
        <f t="shared" si="2"/>
        <v>0</v>
      </c>
      <c r="M10" s="11" t="s">
        <v>50</v>
      </c>
      <c r="N10" s="11">
        <f t="shared" si="3"/>
        <v>0</v>
      </c>
      <c r="O10" s="8" t="s">
        <v>51</v>
      </c>
      <c r="P10" s="8">
        <f t="shared" si="4"/>
        <v>0</v>
      </c>
      <c r="Q10" s="8">
        <f t="shared" si="5"/>
        <v>0</v>
      </c>
    </row>
    <row r="11">
      <c r="A11" s="30" t="s">
        <v>110</v>
      </c>
      <c r="B11" s="9" t="s">
        <v>111</v>
      </c>
      <c r="C11" s="10" t="s">
        <v>112</v>
      </c>
      <c r="D11" s="10" t="s">
        <v>19</v>
      </c>
      <c r="E11" s="10" t="s">
        <v>19</v>
      </c>
      <c r="F11" s="10" t="s">
        <v>19</v>
      </c>
      <c r="G11" s="10" t="s">
        <v>19</v>
      </c>
      <c r="H11" s="2"/>
      <c r="I11" s="11" t="s">
        <v>53</v>
      </c>
      <c r="J11" s="11">
        <f t="shared" si="1"/>
        <v>0</v>
      </c>
      <c r="K11" s="11" t="s">
        <v>54</v>
      </c>
      <c r="L11" s="12">
        <f t="shared" si="2"/>
        <v>2</v>
      </c>
      <c r="M11" s="11" t="s">
        <v>55</v>
      </c>
      <c r="N11" s="11">
        <f t="shared" si="3"/>
        <v>0</v>
      </c>
      <c r="O11" s="8" t="s">
        <v>56</v>
      </c>
      <c r="P11" s="8">
        <f t="shared" si="4"/>
        <v>0</v>
      </c>
      <c r="Q11" s="8">
        <f t="shared" si="5"/>
        <v>2</v>
      </c>
    </row>
    <row r="12">
      <c r="A12" s="30" t="s">
        <v>110</v>
      </c>
      <c r="B12" s="9" t="s">
        <v>113</v>
      </c>
      <c r="C12" s="10" t="s">
        <v>112</v>
      </c>
      <c r="D12" s="10" t="s">
        <v>19</v>
      </c>
      <c r="E12" s="10" t="s">
        <v>19</v>
      </c>
      <c r="F12" s="10" t="s">
        <v>19</v>
      </c>
      <c r="G12" s="10" t="s">
        <v>19</v>
      </c>
      <c r="H12" s="2"/>
      <c r="I12" s="11" t="s">
        <v>60</v>
      </c>
      <c r="J12" s="11">
        <f t="shared" si="1"/>
        <v>0</v>
      </c>
      <c r="K12" s="11" t="s">
        <v>61</v>
      </c>
      <c r="L12" s="12">
        <f t="shared" si="2"/>
        <v>0</v>
      </c>
      <c r="M12" s="11" t="s">
        <v>62</v>
      </c>
      <c r="N12" s="11">
        <f t="shared" si="3"/>
        <v>0</v>
      </c>
      <c r="O12" s="8" t="s">
        <v>63</v>
      </c>
      <c r="P12" s="8">
        <f t="shared" si="4"/>
        <v>0</v>
      </c>
      <c r="Q12" s="8">
        <f t="shared" si="5"/>
        <v>0</v>
      </c>
    </row>
    <row r="13">
      <c r="A13" s="9" t="s">
        <v>114</v>
      </c>
      <c r="B13" s="9" t="s">
        <v>115</v>
      </c>
      <c r="C13" s="10" t="s">
        <v>116</v>
      </c>
      <c r="D13" s="10" t="s">
        <v>19</v>
      </c>
      <c r="E13" s="10" t="s">
        <v>19</v>
      </c>
      <c r="F13" s="10" t="s">
        <v>19</v>
      </c>
      <c r="G13" s="10" t="s">
        <v>19</v>
      </c>
      <c r="H13" s="2"/>
      <c r="I13" s="11" t="s">
        <v>65</v>
      </c>
      <c r="J13" s="11">
        <f t="shared" si="1"/>
        <v>0</v>
      </c>
      <c r="K13" s="11" t="s">
        <v>66</v>
      </c>
      <c r="L13" s="12">
        <f t="shared" si="2"/>
        <v>0</v>
      </c>
      <c r="M13" s="11" t="s">
        <v>67</v>
      </c>
      <c r="N13" s="11">
        <f t="shared" si="3"/>
        <v>0</v>
      </c>
      <c r="O13" s="8" t="s">
        <v>68</v>
      </c>
      <c r="P13" s="8">
        <f t="shared" si="4"/>
        <v>0</v>
      </c>
      <c r="Q13" s="8">
        <f t="shared" si="5"/>
        <v>0</v>
      </c>
    </row>
    <row r="14">
      <c r="A14" s="9" t="s">
        <v>114</v>
      </c>
      <c r="B14" s="9" t="s">
        <v>117</v>
      </c>
      <c r="C14" s="10" t="s">
        <v>37</v>
      </c>
      <c r="D14" s="10" t="s">
        <v>19</v>
      </c>
      <c r="E14" s="10" t="s">
        <v>19</v>
      </c>
      <c r="F14" s="10" t="s">
        <v>19</v>
      </c>
      <c r="G14" s="10" t="s">
        <v>19</v>
      </c>
      <c r="H14" s="2"/>
      <c r="I14" s="11" t="s">
        <v>70</v>
      </c>
      <c r="J14" s="11">
        <f t="shared" si="1"/>
        <v>0</v>
      </c>
      <c r="K14" s="11" t="s">
        <v>71</v>
      </c>
      <c r="L14" s="12">
        <f t="shared" si="2"/>
        <v>0</v>
      </c>
      <c r="M14" s="11" t="s">
        <v>72</v>
      </c>
      <c r="N14" s="11">
        <f t="shared" si="3"/>
        <v>2</v>
      </c>
      <c r="O14" s="11" t="s">
        <v>73</v>
      </c>
      <c r="P14" s="8">
        <f t="shared" si="4"/>
        <v>0</v>
      </c>
      <c r="Q14" s="8">
        <f t="shared" si="5"/>
        <v>2</v>
      </c>
    </row>
    <row r="15">
      <c r="A15" s="9" t="s">
        <v>118</v>
      </c>
      <c r="B15" s="9" t="s">
        <v>119</v>
      </c>
      <c r="C15" s="10" t="s">
        <v>79</v>
      </c>
      <c r="D15" s="10" t="s">
        <v>19</v>
      </c>
      <c r="E15" s="10" t="s">
        <v>19</v>
      </c>
      <c r="F15" s="10" t="s">
        <v>19</v>
      </c>
      <c r="G15" s="10" t="s">
        <v>19</v>
      </c>
      <c r="H15" s="2"/>
      <c r="I15" s="13" t="s">
        <v>77</v>
      </c>
      <c r="J15" s="14"/>
      <c r="K15" s="14"/>
      <c r="L15" s="14"/>
      <c r="M15" s="14"/>
      <c r="N15" s="14"/>
      <c r="O15" s="14"/>
      <c r="P15" s="15"/>
      <c r="Q15" s="8">
        <f t="shared" si="5"/>
        <v>0</v>
      </c>
    </row>
    <row r="16">
      <c r="A16" s="9" t="s">
        <v>118</v>
      </c>
      <c r="B16" s="9" t="s">
        <v>120</v>
      </c>
      <c r="C16" s="10" t="s">
        <v>121</v>
      </c>
      <c r="D16" s="10" t="s">
        <v>19</v>
      </c>
      <c r="E16" s="10" t="s">
        <v>19</v>
      </c>
      <c r="F16" s="10" t="s">
        <v>19</v>
      </c>
      <c r="G16" s="10" t="s">
        <v>19</v>
      </c>
      <c r="H16" s="2"/>
      <c r="I16" s="16" t="s">
        <v>80</v>
      </c>
      <c r="J16" s="14"/>
      <c r="K16" s="14"/>
      <c r="L16" s="14"/>
      <c r="M16" s="14"/>
      <c r="N16" s="14"/>
      <c r="O16" s="14"/>
      <c r="P16" s="15"/>
      <c r="Q16" s="8">
        <f>sum(Q5:Q15)</f>
        <v>13</v>
      </c>
    </row>
    <row r="17">
      <c r="A17" s="9" t="s">
        <v>118</v>
      </c>
      <c r="B17" s="9" t="s">
        <v>122</v>
      </c>
      <c r="C17" s="10" t="s">
        <v>79</v>
      </c>
      <c r="D17" s="10" t="s">
        <v>19</v>
      </c>
      <c r="E17" s="10" t="s">
        <v>19</v>
      </c>
      <c r="F17" s="10" t="s">
        <v>19</v>
      </c>
      <c r="G17" s="10" t="s">
        <v>19</v>
      </c>
      <c r="H17" s="2"/>
      <c r="I17" s="17"/>
      <c r="J17" s="11" t="s">
        <v>82</v>
      </c>
      <c r="K17" s="13" t="s">
        <v>83</v>
      </c>
      <c r="L17" s="18"/>
      <c r="M17" s="19"/>
      <c r="N17" s="19"/>
      <c r="O17" s="19"/>
      <c r="P17" s="19"/>
      <c r="Q17" s="20"/>
    </row>
    <row r="18">
      <c r="A18" s="9" t="s">
        <v>118</v>
      </c>
      <c r="B18" s="9" t="s">
        <v>123</v>
      </c>
      <c r="C18" s="10" t="s">
        <v>121</v>
      </c>
      <c r="D18" s="10" t="s">
        <v>19</v>
      </c>
      <c r="E18" s="10" t="s">
        <v>19</v>
      </c>
      <c r="F18" s="10" t="s">
        <v>19</v>
      </c>
      <c r="G18" s="10" t="s">
        <v>19</v>
      </c>
      <c r="H18" s="2"/>
      <c r="I18" s="8" t="s">
        <v>6</v>
      </c>
      <c r="J18" s="8">
        <f>countif(D:D,"o")</f>
        <v>0</v>
      </c>
      <c r="K18" s="8">
        <f>countif(D:D,"x")</f>
        <v>13</v>
      </c>
      <c r="L18" s="21"/>
      <c r="M18" s="20"/>
      <c r="N18" s="20"/>
      <c r="O18" s="20"/>
      <c r="P18" s="20"/>
      <c r="Q18" s="20"/>
    </row>
    <row r="19">
      <c r="A19" s="22"/>
      <c r="B19" s="22"/>
      <c r="C19" s="22"/>
      <c r="D19" s="2"/>
      <c r="E19" s="2"/>
      <c r="F19" s="2"/>
      <c r="G19" s="2"/>
      <c r="H19" s="2"/>
      <c r="I19" s="11" t="s">
        <v>7</v>
      </c>
      <c r="J19" s="11">
        <f>countif(E:E,"o")</f>
        <v>0</v>
      </c>
      <c r="K19" s="11">
        <f>countif(E:E,"x")</f>
        <v>13</v>
      </c>
      <c r="L19" s="19"/>
      <c r="M19" s="19"/>
      <c r="N19" s="19"/>
      <c r="O19" s="20"/>
      <c r="P19" s="20"/>
      <c r="Q19" s="20"/>
    </row>
    <row r="20">
      <c r="A20" s="22"/>
      <c r="B20" s="22"/>
      <c r="C20" s="22"/>
      <c r="D20" s="2"/>
      <c r="E20" s="2"/>
      <c r="F20" s="2"/>
      <c r="G20" s="2"/>
      <c r="H20" s="2"/>
      <c r="I20" s="11" t="s">
        <v>8</v>
      </c>
      <c r="J20" s="11">
        <f>countif(F:F,"o")</f>
        <v>0</v>
      </c>
      <c r="K20" s="11">
        <f>countif(F:F,"x")</f>
        <v>13</v>
      </c>
      <c r="L20" s="20"/>
      <c r="M20" s="20"/>
      <c r="N20" s="20"/>
      <c r="O20" s="20"/>
      <c r="P20" s="20"/>
      <c r="Q20" s="20"/>
    </row>
    <row r="21">
      <c r="A21" s="22"/>
      <c r="B21" s="22"/>
      <c r="C21" s="22"/>
      <c r="D21" s="2"/>
      <c r="E21" s="2"/>
      <c r="F21" s="2"/>
      <c r="G21" s="2"/>
      <c r="H21" s="2"/>
      <c r="I21" s="11" t="s">
        <v>9</v>
      </c>
      <c r="J21" s="11">
        <f>countif(G:G,"o")</f>
        <v>0</v>
      </c>
      <c r="K21" s="11">
        <f>countif(G:G,"x")</f>
        <v>13</v>
      </c>
      <c r="L21" s="20"/>
      <c r="M21" s="20"/>
      <c r="N21" s="20"/>
      <c r="O21" s="20"/>
      <c r="P21" s="20"/>
      <c r="Q21" s="20"/>
    </row>
    <row r="22">
      <c r="A22" s="23"/>
      <c r="B22" s="24"/>
      <c r="C22" s="25"/>
      <c r="D22" s="26"/>
      <c r="E22" s="26"/>
      <c r="F22" s="26"/>
      <c r="G22" s="26"/>
      <c r="H22" s="2"/>
      <c r="I22" s="19"/>
      <c r="J22" s="19"/>
      <c r="K22" s="19"/>
      <c r="L22" s="20"/>
      <c r="M22" s="20"/>
      <c r="N22" s="20"/>
      <c r="O22" s="20"/>
      <c r="P22" s="20"/>
      <c r="Q22" s="20"/>
    </row>
    <row r="23">
      <c r="A23" s="23"/>
      <c r="B23" s="24"/>
      <c r="C23" s="25"/>
      <c r="D23" s="25"/>
      <c r="E23" s="26"/>
      <c r="F23" s="26"/>
      <c r="G23" s="26"/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23"/>
      <c r="B24" s="24"/>
      <c r="C24" s="25"/>
      <c r="D24" s="31"/>
      <c r="E24" s="26"/>
      <c r="F24" s="26"/>
      <c r="G24" s="26"/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23"/>
      <c r="B25" s="24"/>
      <c r="C25" s="25"/>
      <c r="D25" s="26"/>
      <c r="E25" s="26"/>
      <c r="F25" s="26"/>
      <c r="G25" s="26"/>
      <c r="H25" s="2"/>
      <c r="I25" s="2"/>
      <c r="J25" s="2"/>
      <c r="K25" s="2"/>
      <c r="L25" s="2"/>
      <c r="M25" s="2"/>
      <c r="N25" s="2"/>
    </row>
    <row r="26">
      <c r="A26" s="23"/>
      <c r="B26" s="24"/>
      <c r="C26" s="25"/>
      <c r="D26" s="26"/>
      <c r="E26" s="26"/>
      <c r="F26" s="26"/>
      <c r="G26" s="26"/>
      <c r="H26" s="2"/>
      <c r="I26" s="2"/>
      <c r="J26" s="2"/>
      <c r="K26" s="2"/>
      <c r="L26" s="2"/>
      <c r="M26" s="2"/>
      <c r="N26" s="2"/>
    </row>
    <row r="27">
      <c r="A27" s="23"/>
      <c r="B27" s="24"/>
      <c r="C27" s="25"/>
      <c r="D27" s="26"/>
      <c r="E27" s="26"/>
      <c r="F27" s="26"/>
      <c r="G27" s="26"/>
      <c r="H27" s="2"/>
      <c r="I27" s="2"/>
      <c r="J27" s="2"/>
      <c r="K27" s="2"/>
      <c r="L27" s="2"/>
      <c r="M27" s="2"/>
      <c r="N27" s="2"/>
    </row>
    <row r="28">
      <c r="A28" s="23"/>
      <c r="B28" s="24"/>
      <c r="C28" s="25"/>
      <c r="D28" s="26"/>
      <c r="E28" s="26"/>
      <c r="F28" s="26"/>
      <c r="G28" s="26"/>
      <c r="H28" s="2"/>
      <c r="I28" s="2"/>
      <c r="J28" s="2"/>
      <c r="K28" s="2"/>
      <c r="L28" s="2"/>
      <c r="M28" s="2"/>
      <c r="N28" s="2"/>
    </row>
    <row r="29">
      <c r="A29" s="23"/>
      <c r="B29" s="24"/>
      <c r="C29" s="25"/>
      <c r="D29" s="26"/>
      <c r="E29" s="26"/>
      <c r="F29" s="26"/>
      <c r="G29" s="26"/>
      <c r="H29" s="2"/>
      <c r="I29" s="2"/>
      <c r="J29" s="2"/>
      <c r="K29" s="2"/>
      <c r="L29" s="2"/>
      <c r="M29" s="2"/>
      <c r="N29" s="2"/>
    </row>
    <row r="30">
      <c r="A30" s="23"/>
      <c r="B30" s="24"/>
      <c r="C30" s="25"/>
      <c r="D30" s="26"/>
      <c r="E30" s="26"/>
      <c r="F30" s="26"/>
      <c r="G30" s="26"/>
      <c r="H30" s="2"/>
      <c r="I30" s="2"/>
      <c r="J30" s="2"/>
      <c r="K30" s="2"/>
      <c r="L30" s="2"/>
      <c r="M30" s="2"/>
      <c r="N30" s="2"/>
    </row>
    <row r="31">
      <c r="A31" s="23"/>
      <c r="B31" s="24"/>
      <c r="C31" s="25"/>
      <c r="D31" s="26"/>
      <c r="E31" s="26"/>
      <c r="F31" s="26"/>
      <c r="G31" s="26"/>
      <c r="H31" s="2"/>
      <c r="I31" s="2"/>
      <c r="J31" s="2"/>
      <c r="K31" s="2"/>
      <c r="L31" s="2"/>
      <c r="M31" s="2"/>
      <c r="N31" s="2"/>
    </row>
    <row r="32">
      <c r="A32" s="23"/>
      <c r="B32" s="24"/>
      <c r="C32" s="25"/>
      <c r="D32" s="26"/>
      <c r="E32" s="26"/>
      <c r="F32" s="26"/>
      <c r="G32" s="26"/>
      <c r="H32" s="2"/>
      <c r="I32" s="2"/>
      <c r="J32" s="2"/>
      <c r="K32" s="2"/>
      <c r="L32" s="2"/>
      <c r="M32" s="2"/>
      <c r="N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</sheetData>
  <mergeCells count="5">
    <mergeCell ref="A1:G1"/>
    <mergeCell ref="A2:G2"/>
    <mergeCell ref="A3:G3"/>
    <mergeCell ref="I15:P15"/>
    <mergeCell ref="I16:P1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63"/>
    <col customWidth="1" min="2" max="2" width="54.13"/>
    <col customWidth="1" min="9" max="9" width="13.75"/>
    <col customWidth="1" min="13" max="13" width="16.25"/>
  </cols>
  <sheetData>
    <row r="1">
      <c r="A1" s="1" t="s">
        <v>124</v>
      </c>
      <c r="H1" s="2"/>
      <c r="I1" s="2"/>
      <c r="J1" s="2"/>
      <c r="K1" s="2"/>
      <c r="L1" s="2"/>
      <c r="M1" s="2"/>
      <c r="N1" s="2"/>
    </row>
    <row r="2">
      <c r="A2" s="3" t="s">
        <v>125</v>
      </c>
      <c r="H2" s="2"/>
      <c r="I2" s="2"/>
      <c r="J2" s="2"/>
      <c r="K2" s="2"/>
      <c r="L2" s="2"/>
      <c r="M2" s="2"/>
      <c r="N2" s="2"/>
    </row>
    <row r="3">
      <c r="A3" s="4" t="s">
        <v>126</v>
      </c>
      <c r="H3" s="2"/>
      <c r="I3" s="2"/>
      <c r="J3" s="2"/>
      <c r="K3" s="2"/>
      <c r="L3" s="2"/>
      <c r="M3" s="2"/>
      <c r="N3" s="2"/>
    </row>
    <row r="4">
      <c r="A4" s="22"/>
      <c r="B4" s="22"/>
      <c r="C4" s="22"/>
      <c r="D4" s="22"/>
      <c r="E4" s="22"/>
      <c r="F4" s="22"/>
      <c r="G4" s="22"/>
      <c r="H4" s="2"/>
      <c r="I4" s="2"/>
      <c r="J4" s="2"/>
      <c r="K4" s="2"/>
      <c r="L4" s="2"/>
      <c r="M4" s="2"/>
      <c r="N4" s="2"/>
    </row>
    <row r="5">
      <c r="A5" s="32" t="s">
        <v>3</v>
      </c>
      <c r="B5" s="32" t="s">
        <v>4</v>
      </c>
      <c r="C5" s="32" t="s">
        <v>5</v>
      </c>
      <c r="D5" s="32" t="s">
        <v>6</v>
      </c>
      <c r="E5" s="32" t="s">
        <v>7</v>
      </c>
      <c r="F5" s="32" t="s">
        <v>8</v>
      </c>
      <c r="G5" s="32" t="s">
        <v>9</v>
      </c>
      <c r="H5" s="2"/>
      <c r="I5" s="6" t="s">
        <v>10</v>
      </c>
      <c r="J5" s="6" t="s">
        <v>11</v>
      </c>
      <c r="K5" s="6" t="s">
        <v>12</v>
      </c>
      <c r="L5" s="6" t="s">
        <v>11</v>
      </c>
      <c r="M5" s="6" t="s">
        <v>13</v>
      </c>
      <c r="N5" s="6" t="s">
        <v>11</v>
      </c>
      <c r="O5" s="7" t="s">
        <v>14</v>
      </c>
      <c r="P5" s="7" t="s">
        <v>11</v>
      </c>
      <c r="Q5" s="8" t="s">
        <v>15</v>
      </c>
    </row>
    <row r="6">
      <c r="A6" s="33" t="s">
        <v>127</v>
      </c>
      <c r="B6" s="33" t="s">
        <v>128</v>
      </c>
      <c r="C6" s="34" t="s">
        <v>129</v>
      </c>
      <c r="D6" s="34" t="s">
        <v>19</v>
      </c>
      <c r="E6" s="34" t="s">
        <v>19</v>
      </c>
      <c r="F6" s="34" t="s">
        <v>19</v>
      </c>
      <c r="G6" s="34" t="s">
        <v>19</v>
      </c>
      <c r="H6" s="2"/>
      <c r="I6" s="11" t="s">
        <v>20</v>
      </c>
      <c r="J6" s="11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0</v>
      </c>
      <c r="K6" s="11" t="s">
        <v>21</v>
      </c>
      <c r="L6" s="12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0</v>
      </c>
      <c r="M6" s="11" t="s">
        <v>22</v>
      </c>
      <c r="N6" s="11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3</v>
      </c>
      <c r="O6" s="8" t="s">
        <v>23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8">
        <f t="shared" ref="Q6:Q16" si="5">sum(J6,L6,N6,P6)</f>
        <v>3</v>
      </c>
    </row>
    <row r="7">
      <c r="A7" s="33" t="s">
        <v>127</v>
      </c>
      <c r="B7" s="35" t="s">
        <v>130</v>
      </c>
      <c r="C7" s="34" t="s">
        <v>131</v>
      </c>
      <c r="D7" s="34" t="s">
        <v>19</v>
      </c>
      <c r="E7" s="34" t="s">
        <v>19</v>
      </c>
      <c r="F7" s="34" t="s">
        <v>19</v>
      </c>
      <c r="G7" s="34" t="s">
        <v>19</v>
      </c>
      <c r="H7" s="2"/>
      <c r="I7" s="11" t="s">
        <v>26</v>
      </c>
      <c r="J7" s="11">
        <f t="shared" si="1"/>
        <v>0</v>
      </c>
      <c r="K7" s="11" t="s">
        <v>27</v>
      </c>
      <c r="L7" s="12">
        <f t="shared" si="2"/>
        <v>0</v>
      </c>
      <c r="M7" s="11" t="s">
        <v>28</v>
      </c>
      <c r="N7" s="11">
        <f t="shared" si="3"/>
        <v>2</v>
      </c>
      <c r="O7" s="8" t="s">
        <v>29</v>
      </c>
      <c r="P7" s="8">
        <f t="shared" si="4"/>
        <v>0</v>
      </c>
      <c r="Q7" s="8">
        <f t="shared" si="5"/>
        <v>2</v>
      </c>
    </row>
    <row r="8">
      <c r="A8" s="33" t="s">
        <v>127</v>
      </c>
      <c r="B8" s="33" t="s">
        <v>132</v>
      </c>
      <c r="C8" s="34" t="s">
        <v>79</v>
      </c>
      <c r="D8" s="34" t="s">
        <v>19</v>
      </c>
      <c r="E8" s="34" t="s">
        <v>19</v>
      </c>
      <c r="F8" s="34" t="s">
        <v>19</v>
      </c>
      <c r="G8" s="34" t="s">
        <v>19</v>
      </c>
      <c r="H8" s="2"/>
      <c r="I8" s="11" t="s">
        <v>31</v>
      </c>
      <c r="J8" s="11">
        <f t="shared" si="1"/>
        <v>1</v>
      </c>
      <c r="K8" s="11" t="s">
        <v>32</v>
      </c>
      <c r="L8" s="12">
        <f t="shared" si="2"/>
        <v>0</v>
      </c>
      <c r="M8" s="11" t="s">
        <v>33</v>
      </c>
      <c r="N8" s="11">
        <f t="shared" si="3"/>
        <v>4</v>
      </c>
      <c r="O8" s="8" t="s">
        <v>34</v>
      </c>
      <c r="P8" s="8">
        <f t="shared" si="4"/>
        <v>0</v>
      </c>
      <c r="Q8" s="8">
        <f t="shared" si="5"/>
        <v>5</v>
      </c>
    </row>
    <row r="9">
      <c r="A9" s="33" t="s">
        <v>133</v>
      </c>
      <c r="B9" s="35" t="s">
        <v>134</v>
      </c>
      <c r="C9" s="34" t="s">
        <v>135</v>
      </c>
      <c r="D9" s="34" t="s">
        <v>19</v>
      </c>
      <c r="E9" s="34" t="s">
        <v>19</v>
      </c>
      <c r="F9" s="34" t="s">
        <v>19</v>
      </c>
      <c r="G9" s="34" t="s">
        <v>19</v>
      </c>
      <c r="H9" s="2"/>
      <c r="I9" s="11" t="s">
        <v>38</v>
      </c>
      <c r="J9" s="11">
        <f t="shared" si="1"/>
        <v>0</v>
      </c>
      <c r="K9" s="11" t="s">
        <v>39</v>
      </c>
      <c r="L9" s="12">
        <f t="shared" si="2"/>
        <v>0</v>
      </c>
      <c r="M9" s="11" t="s">
        <v>40</v>
      </c>
      <c r="N9" s="11">
        <f t="shared" si="3"/>
        <v>0</v>
      </c>
      <c r="O9" s="8" t="s">
        <v>41</v>
      </c>
      <c r="P9" s="8">
        <f t="shared" si="4"/>
        <v>0</v>
      </c>
      <c r="Q9" s="8">
        <f t="shared" si="5"/>
        <v>0</v>
      </c>
    </row>
    <row r="10">
      <c r="A10" s="33" t="s">
        <v>133</v>
      </c>
      <c r="B10" s="33" t="s">
        <v>136</v>
      </c>
      <c r="C10" s="34" t="s">
        <v>87</v>
      </c>
      <c r="D10" s="34" t="s">
        <v>19</v>
      </c>
      <c r="E10" s="34" t="s">
        <v>19</v>
      </c>
      <c r="F10" s="34" t="s">
        <v>19</v>
      </c>
      <c r="G10" s="34" t="s">
        <v>19</v>
      </c>
      <c r="H10" s="2"/>
      <c r="I10" s="11" t="s">
        <v>43</v>
      </c>
      <c r="J10" s="11">
        <f t="shared" si="1"/>
        <v>1</v>
      </c>
      <c r="K10" s="11" t="s">
        <v>44</v>
      </c>
      <c r="L10" s="12">
        <f t="shared" si="2"/>
        <v>0</v>
      </c>
      <c r="M10" s="11" t="s">
        <v>45</v>
      </c>
      <c r="N10" s="11">
        <f t="shared" si="3"/>
        <v>0</v>
      </c>
      <c r="O10" s="8" t="s">
        <v>46</v>
      </c>
      <c r="P10" s="8">
        <f t="shared" si="4"/>
        <v>0</v>
      </c>
      <c r="Q10" s="8">
        <f t="shared" si="5"/>
        <v>1</v>
      </c>
    </row>
    <row r="11">
      <c r="A11" s="33" t="s">
        <v>133</v>
      </c>
      <c r="B11" s="33" t="s">
        <v>137</v>
      </c>
      <c r="C11" s="34" t="s">
        <v>135</v>
      </c>
      <c r="D11" s="34" t="s">
        <v>19</v>
      </c>
      <c r="E11" s="34" t="s">
        <v>19</v>
      </c>
      <c r="F11" s="34" t="s">
        <v>19</v>
      </c>
      <c r="G11" s="34" t="s">
        <v>19</v>
      </c>
      <c r="H11" s="2"/>
      <c r="I11" s="11" t="s">
        <v>48</v>
      </c>
      <c r="J11" s="11">
        <f t="shared" si="1"/>
        <v>2</v>
      </c>
      <c r="K11" s="11" t="s">
        <v>49</v>
      </c>
      <c r="L11" s="12">
        <f t="shared" si="2"/>
        <v>0</v>
      </c>
      <c r="M11" s="11" t="s">
        <v>50</v>
      </c>
      <c r="N11" s="11">
        <f t="shared" si="3"/>
        <v>1</v>
      </c>
      <c r="O11" s="8" t="s">
        <v>51</v>
      </c>
      <c r="P11" s="8">
        <f t="shared" si="4"/>
        <v>0</v>
      </c>
      <c r="Q11" s="8">
        <f t="shared" si="5"/>
        <v>3</v>
      </c>
    </row>
    <row r="12">
      <c r="A12" s="33" t="s">
        <v>133</v>
      </c>
      <c r="B12" s="33" t="s">
        <v>138</v>
      </c>
      <c r="C12" s="34" t="s">
        <v>37</v>
      </c>
      <c r="D12" s="34" t="s">
        <v>19</v>
      </c>
      <c r="E12" s="34" t="s">
        <v>19</v>
      </c>
      <c r="F12" s="34" t="s">
        <v>19</v>
      </c>
      <c r="G12" s="34" t="s">
        <v>19</v>
      </c>
      <c r="H12" s="2"/>
      <c r="I12" s="11" t="s">
        <v>53</v>
      </c>
      <c r="J12" s="11">
        <f t="shared" si="1"/>
        <v>1</v>
      </c>
      <c r="K12" s="11" t="s">
        <v>54</v>
      </c>
      <c r="L12" s="12">
        <f t="shared" si="2"/>
        <v>0</v>
      </c>
      <c r="M12" s="11" t="s">
        <v>55</v>
      </c>
      <c r="N12" s="11">
        <f t="shared" si="3"/>
        <v>1</v>
      </c>
      <c r="O12" s="8" t="s">
        <v>56</v>
      </c>
      <c r="P12" s="8">
        <f t="shared" si="4"/>
        <v>0</v>
      </c>
      <c r="Q12" s="8">
        <f t="shared" si="5"/>
        <v>2</v>
      </c>
    </row>
    <row r="13">
      <c r="A13" s="33" t="s">
        <v>139</v>
      </c>
      <c r="B13" s="33" t="s">
        <v>140</v>
      </c>
      <c r="C13" s="34" t="s">
        <v>141</v>
      </c>
      <c r="D13" s="34" t="s">
        <v>19</v>
      </c>
      <c r="E13" s="34" t="s">
        <v>19</v>
      </c>
      <c r="F13" s="34" t="s">
        <v>19</v>
      </c>
      <c r="G13" s="34" t="s">
        <v>19</v>
      </c>
      <c r="H13" s="2"/>
      <c r="I13" s="11" t="s">
        <v>60</v>
      </c>
      <c r="J13" s="11">
        <f t="shared" si="1"/>
        <v>0</v>
      </c>
      <c r="K13" s="11" t="s">
        <v>61</v>
      </c>
      <c r="L13" s="12">
        <f t="shared" si="2"/>
        <v>0</v>
      </c>
      <c r="M13" s="11" t="s">
        <v>62</v>
      </c>
      <c r="N13" s="11">
        <f t="shared" si="3"/>
        <v>0</v>
      </c>
      <c r="O13" s="8" t="s">
        <v>63</v>
      </c>
      <c r="P13" s="8">
        <f t="shared" si="4"/>
        <v>0</v>
      </c>
      <c r="Q13" s="8">
        <f t="shared" si="5"/>
        <v>0</v>
      </c>
    </row>
    <row r="14">
      <c r="A14" s="33" t="s">
        <v>139</v>
      </c>
      <c r="B14" s="33" t="s">
        <v>142</v>
      </c>
      <c r="C14" s="34" t="s">
        <v>76</v>
      </c>
      <c r="D14" s="34" t="s">
        <v>19</v>
      </c>
      <c r="E14" s="34" t="s">
        <v>19</v>
      </c>
      <c r="F14" s="34" t="s">
        <v>19</v>
      </c>
      <c r="G14" s="34" t="s">
        <v>19</v>
      </c>
      <c r="H14" s="2"/>
      <c r="I14" s="11" t="s">
        <v>65</v>
      </c>
      <c r="J14" s="11">
        <f t="shared" si="1"/>
        <v>0</v>
      </c>
      <c r="K14" s="11" t="s">
        <v>66</v>
      </c>
      <c r="L14" s="12">
        <f t="shared" si="2"/>
        <v>0</v>
      </c>
      <c r="M14" s="11" t="s">
        <v>67</v>
      </c>
      <c r="N14" s="11">
        <f t="shared" si="3"/>
        <v>0</v>
      </c>
      <c r="O14" s="8" t="s">
        <v>68</v>
      </c>
      <c r="P14" s="8">
        <f t="shared" si="4"/>
        <v>0</v>
      </c>
      <c r="Q14" s="8">
        <f t="shared" si="5"/>
        <v>0</v>
      </c>
    </row>
    <row r="15">
      <c r="A15" s="33" t="s">
        <v>139</v>
      </c>
      <c r="B15" s="33" t="s">
        <v>143</v>
      </c>
      <c r="C15" s="34" t="s">
        <v>79</v>
      </c>
      <c r="D15" s="34" t="s">
        <v>19</v>
      </c>
      <c r="E15" s="34" t="s">
        <v>19</v>
      </c>
      <c r="F15" s="34" t="s">
        <v>19</v>
      </c>
      <c r="G15" s="34" t="s">
        <v>19</v>
      </c>
      <c r="H15" s="2"/>
      <c r="I15" s="11" t="s">
        <v>70</v>
      </c>
      <c r="J15" s="11">
        <f t="shared" si="1"/>
        <v>0</v>
      </c>
      <c r="K15" s="11" t="s">
        <v>71</v>
      </c>
      <c r="L15" s="12">
        <f t="shared" si="2"/>
        <v>0</v>
      </c>
      <c r="M15" s="11" t="s">
        <v>72</v>
      </c>
      <c r="N15" s="11">
        <f t="shared" si="3"/>
        <v>0</v>
      </c>
      <c r="O15" s="8" t="s">
        <v>73</v>
      </c>
      <c r="P15" s="8">
        <f t="shared" si="4"/>
        <v>0</v>
      </c>
      <c r="Q15" s="8">
        <f t="shared" si="5"/>
        <v>0</v>
      </c>
    </row>
    <row r="16">
      <c r="A16" s="33" t="s">
        <v>139</v>
      </c>
      <c r="B16" s="33" t="s">
        <v>144</v>
      </c>
      <c r="C16" s="34" t="s">
        <v>79</v>
      </c>
      <c r="D16" s="34" t="s">
        <v>19</v>
      </c>
      <c r="E16" s="34" t="s">
        <v>19</v>
      </c>
      <c r="F16" s="34" t="s">
        <v>19</v>
      </c>
      <c r="G16" s="34" t="s">
        <v>19</v>
      </c>
      <c r="H16" s="2"/>
      <c r="I16" s="13" t="s">
        <v>77</v>
      </c>
      <c r="J16" s="14"/>
      <c r="K16" s="14"/>
      <c r="L16" s="14"/>
      <c r="M16" s="14"/>
      <c r="N16" s="14"/>
      <c r="O16" s="14"/>
      <c r="P16" s="15"/>
      <c r="Q16" s="8">
        <f t="shared" si="5"/>
        <v>0</v>
      </c>
    </row>
    <row r="17">
      <c r="A17" s="33" t="s">
        <v>145</v>
      </c>
      <c r="B17" s="33" t="s">
        <v>146</v>
      </c>
      <c r="C17" s="34" t="s">
        <v>37</v>
      </c>
      <c r="D17" s="34" t="s">
        <v>19</v>
      </c>
      <c r="E17" s="34" t="s">
        <v>19</v>
      </c>
      <c r="F17" s="34" t="s">
        <v>19</v>
      </c>
      <c r="G17" s="34" t="s">
        <v>19</v>
      </c>
      <c r="H17" s="2"/>
      <c r="I17" s="16" t="s">
        <v>80</v>
      </c>
      <c r="J17" s="14"/>
      <c r="K17" s="14"/>
      <c r="L17" s="14"/>
      <c r="M17" s="14"/>
      <c r="N17" s="14"/>
      <c r="O17" s="14"/>
      <c r="P17" s="15"/>
      <c r="Q17" s="8">
        <f>sum(Q6:Q16)</f>
        <v>16</v>
      </c>
    </row>
    <row r="18">
      <c r="A18" s="33" t="s">
        <v>145</v>
      </c>
      <c r="B18" s="33" t="s">
        <v>147</v>
      </c>
      <c r="C18" s="34" t="s">
        <v>148</v>
      </c>
      <c r="D18" s="34" t="s">
        <v>19</v>
      </c>
      <c r="E18" s="34" t="s">
        <v>19</v>
      </c>
      <c r="F18" s="34" t="s">
        <v>19</v>
      </c>
      <c r="G18" s="34" t="s">
        <v>19</v>
      </c>
      <c r="H18" s="2"/>
      <c r="I18" s="17"/>
      <c r="J18" s="11" t="s">
        <v>82</v>
      </c>
      <c r="K18" s="13" t="s">
        <v>83</v>
      </c>
      <c r="L18" s="18"/>
      <c r="M18" s="19"/>
      <c r="N18" s="19"/>
      <c r="O18" s="19"/>
      <c r="P18" s="19"/>
      <c r="Q18" s="20"/>
    </row>
    <row r="19">
      <c r="A19" s="33" t="s">
        <v>145</v>
      </c>
      <c r="B19" s="33" t="s">
        <v>149</v>
      </c>
      <c r="C19" s="34" t="s">
        <v>148</v>
      </c>
      <c r="D19" s="34" t="s">
        <v>19</v>
      </c>
      <c r="E19" s="34" t="s">
        <v>19</v>
      </c>
      <c r="F19" s="34" t="s">
        <v>19</v>
      </c>
      <c r="G19" s="34" t="s">
        <v>19</v>
      </c>
      <c r="H19" s="2"/>
      <c r="I19" s="8" t="s">
        <v>6</v>
      </c>
      <c r="J19" s="8">
        <f>countif(D:D,"o")</f>
        <v>0</v>
      </c>
      <c r="K19" s="8">
        <f>countif(D:D,"x")</f>
        <v>16</v>
      </c>
      <c r="L19" s="21"/>
      <c r="M19" s="20"/>
      <c r="N19" s="20"/>
      <c r="O19" s="20"/>
      <c r="P19" s="20"/>
      <c r="Q19" s="20"/>
    </row>
    <row r="20">
      <c r="A20" s="33" t="s">
        <v>145</v>
      </c>
      <c r="B20" s="35" t="s">
        <v>150</v>
      </c>
      <c r="C20" s="34" t="s">
        <v>79</v>
      </c>
      <c r="D20" s="34" t="s">
        <v>19</v>
      </c>
      <c r="E20" s="34" t="s">
        <v>19</v>
      </c>
      <c r="F20" s="34" t="s">
        <v>19</v>
      </c>
      <c r="G20" s="34" t="s">
        <v>19</v>
      </c>
      <c r="H20" s="2"/>
      <c r="I20" s="11" t="s">
        <v>7</v>
      </c>
      <c r="J20" s="11">
        <f>countif(E:E,"o")</f>
        <v>0</v>
      </c>
      <c r="K20" s="11">
        <f>countif(E:E,"x")</f>
        <v>16</v>
      </c>
      <c r="L20" s="19"/>
      <c r="M20" s="19"/>
      <c r="N20" s="19"/>
      <c r="O20" s="20"/>
      <c r="P20" s="20"/>
      <c r="Q20" s="20"/>
    </row>
    <row r="21">
      <c r="A21" s="36"/>
      <c r="B21" s="37" t="s">
        <v>151</v>
      </c>
      <c r="C21" s="38" t="s">
        <v>37</v>
      </c>
      <c r="D21" s="34" t="s">
        <v>19</v>
      </c>
      <c r="E21" s="34" t="s">
        <v>19</v>
      </c>
      <c r="F21" s="34" t="s">
        <v>19</v>
      </c>
      <c r="G21" s="34" t="s">
        <v>19</v>
      </c>
      <c r="H21" s="2"/>
      <c r="I21" s="11" t="s">
        <v>8</v>
      </c>
      <c r="J21" s="11">
        <f>countif(F:F,"o")</f>
        <v>0</v>
      </c>
      <c r="K21" s="11">
        <f>countif(F:F,"x")</f>
        <v>16</v>
      </c>
      <c r="L21" s="20"/>
      <c r="M21" s="20"/>
      <c r="N21" s="20"/>
      <c r="O21" s="20"/>
      <c r="P21" s="20"/>
      <c r="Q21" s="20"/>
    </row>
    <row r="22">
      <c r="A22" s="22"/>
      <c r="B22" s="22"/>
      <c r="C22" s="22"/>
      <c r="D22" s="2"/>
      <c r="E22" s="2"/>
      <c r="F22" s="2"/>
      <c r="G22" s="2"/>
      <c r="H22" s="2"/>
      <c r="I22" s="11" t="s">
        <v>9</v>
      </c>
      <c r="J22" s="11">
        <f>countif(G:G,"o")</f>
        <v>0</v>
      </c>
      <c r="K22" s="11">
        <f>countif(G:G,"x")</f>
        <v>16</v>
      </c>
      <c r="L22" s="20"/>
      <c r="M22" s="20"/>
      <c r="N22" s="20"/>
      <c r="O22" s="20"/>
      <c r="P22" s="20"/>
      <c r="Q22" s="20"/>
    </row>
    <row r="23">
      <c r="A23" s="22"/>
      <c r="B23" s="22"/>
      <c r="C23" s="22"/>
      <c r="D23" s="2"/>
      <c r="E23" s="2"/>
      <c r="F23" s="2"/>
      <c r="G23" s="2"/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22"/>
      <c r="B24" s="22"/>
      <c r="C24" s="22"/>
      <c r="D24" s="22"/>
      <c r="E24" s="22"/>
      <c r="F24" s="2"/>
      <c r="G24" s="2"/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23"/>
      <c r="B25" s="24"/>
      <c r="C25" s="25"/>
      <c r="D25" s="26"/>
      <c r="E25" s="26"/>
      <c r="F25" s="26"/>
      <c r="G25" s="26"/>
      <c r="H25" s="2"/>
      <c r="I25" s="20"/>
      <c r="J25" s="20"/>
      <c r="K25" s="20"/>
      <c r="L25" s="20"/>
      <c r="M25" s="20"/>
      <c r="N25" s="20"/>
      <c r="O25" s="20"/>
      <c r="P25" s="20"/>
      <c r="Q25" s="20"/>
    </row>
    <row r="26">
      <c r="A26" s="39"/>
      <c r="B26" s="40"/>
      <c r="C26" s="41"/>
      <c r="D26" s="42"/>
      <c r="E26" s="42"/>
      <c r="F26" s="42"/>
      <c r="G26" s="42"/>
      <c r="H26" s="2"/>
      <c r="I26" s="2"/>
      <c r="J26" s="2"/>
      <c r="K26" s="2"/>
      <c r="L26" s="2"/>
      <c r="M26" s="2"/>
      <c r="N26" s="2"/>
    </row>
    <row r="27">
      <c r="A27" s="23"/>
      <c r="B27" s="24"/>
      <c r="C27" s="25"/>
      <c r="D27" s="26"/>
      <c r="E27" s="26"/>
      <c r="F27" s="26"/>
      <c r="G27" s="26"/>
      <c r="H27" s="2"/>
      <c r="I27" s="2"/>
      <c r="J27" s="2"/>
      <c r="K27" s="2"/>
      <c r="L27" s="2"/>
      <c r="M27" s="2"/>
      <c r="N27" s="2"/>
    </row>
    <row r="28">
      <c r="A28" s="39"/>
      <c r="B28" s="40"/>
      <c r="C28" s="41"/>
      <c r="D28" s="42"/>
      <c r="E28" s="42"/>
      <c r="F28" s="42"/>
      <c r="G28" s="42"/>
      <c r="H28" s="2"/>
      <c r="I28" s="2"/>
      <c r="J28" s="2"/>
      <c r="K28" s="2"/>
      <c r="L28" s="2"/>
      <c r="M28" s="2"/>
      <c r="N28" s="2"/>
    </row>
    <row r="29">
      <c r="A29" s="23"/>
      <c r="B29" s="24"/>
      <c r="C29" s="25"/>
      <c r="D29" s="26"/>
      <c r="E29" s="26"/>
      <c r="F29" s="26"/>
      <c r="G29" s="26"/>
      <c r="H29" s="2"/>
      <c r="I29" s="2"/>
      <c r="J29" s="2"/>
      <c r="K29" s="2"/>
      <c r="L29" s="2"/>
      <c r="M29" s="2"/>
      <c r="N29" s="2"/>
    </row>
    <row r="30">
      <c r="A30" s="39"/>
      <c r="B30" s="40"/>
      <c r="C30" s="41"/>
      <c r="D30" s="42"/>
      <c r="E30" s="42"/>
      <c r="F30" s="42"/>
      <c r="G30" s="42"/>
      <c r="H30" s="2"/>
      <c r="I30" s="2"/>
      <c r="J30" s="2"/>
      <c r="K30" s="2"/>
      <c r="L30" s="2"/>
      <c r="M30" s="2"/>
      <c r="N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</sheetData>
  <mergeCells count="5">
    <mergeCell ref="A1:G1"/>
    <mergeCell ref="A2:G2"/>
    <mergeCell ref="A3:G3"/>
    <mergeCell ref="I16:P16"/>
    <mergeCell ref="I17:P1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2" width="55.38"/>
    <col customWidth="1" min="9" max="9" width="13.75"/>
    <col customWidth="1" min="13" max="13" width="16.25"/>
  </cols>
  <sheetData>
    <row r="1">
      <c r="A1" s="1" t="s">
        <v>152</v>
      </c>
      <c r="H1" s="2"/>
      <c r="I1" s="2"/>
      <c r="J1" s="2"/>
      <c r="K1" s="2"/>
      <c r="L1" s="2"/>
      <c r="M1" s="2"/>
      <c r="N1" s="2"/>
    </row>
    <row r="2">
      <c r="A2" s="43" t="s">
        <v>153</v>
      </c>
      <c r="H2" s="2"/>
      <c r="I2" s="2"/>
      <c r="J2" s="2"/>
      <c r="K2" s="2"/>
      <c r="L2" s="2"/>
      <c r="M2" s="2"/>
      <c r="N2" s="2"/>
    </row>
    <row r="3">
      <c r="A3" s="4" t="s">
        <v>154</v>
      </c>
      <c r="H3" s="2"/>
      <c r="I3" s="2"/>
      <c r="J3" s="2"/>
      <c r="K3" s="2"/>
      <c r="L3" s="2"/>
      <c r="M3" s="2"/>
      <c r="N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"/>
      <c r="I5" s="6" t="s">
        <v>10</v>
      </c>
      <c r="J5" s="6" t="s">
        <v>11</v>
      </c>
      <c r="K5" s="6" t="s">
        <v>12</v>
      </c>
      <c r="L5" s="6" t="s">
        <v>11</v>
      </c>
      <c r="M5" s="6" t="s">
        <v>13</v>
      </c>
      <c r="N5" s="6" t="s">
        <v>11</v>
      </c>
      <c r="O5" s="7" t="s">
        <v>14</v>
      </c>
      <c r="P5" s="7" t="s">
        <v>11</v>
      </c>
      <c r="Q5" s="8" t="s">
        <v>15</v>
      </c>
    </row>
    <row r="6">
      <c r="A6" s="9" t="s">
        <v>155</v>
      </c>
      <c r="B6" s="9" t="s">
        <v>156</v>
      </c>
      <c r="C6" s="44" t="s">
        <v>135</v>
      </c>
      <c r="D6" s="44" t="s">
        <v>19</v>
      </c>
      <c r="E6" s="44" t="s">
        <v>19</v>
      </c>
      <c r="F6" s="44" t="s">
        <v>19</v>
      </c>
      <c r="G6" s="44" t="s">
        <v>19</v>
      </c>
      <c r="H6" s="2"/>
      <c r="I6" s="11" t="s">
        <v>20</v>
      </c>
      <c r="J6" s="11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0</v>
      </c>
      <c r="K6" s="11" t="s">
        <v>21</v>
      </c>
      <c r="L6" s="12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1</v>
      </c>
      <c r="M6" s="11" t="s">
        <v>22</v>
      </c>
      <c r="N6" s="11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2</v>
      </c>
      <c r="O6" s="8" t="s">
        <v>23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8">
        <f t="shared" ref="Q6:Q16" si="5">sum(J6,L6,N6,P6)</f>
        <v>3</v>
      </c>
    </row>
    <row r="7">
      <c r="A7" s="9" t="s">
        <v>155</v>
      </c>
      <c r="B7" s="9" t="s">
        <v>157</v>
      </c>
      <c r="C7" s="44" t="s">
        <v>135</v>
      </c>
      <c r="D7" s="44" t="s">
        <v>19</v>
      </c>
      <c r="E7" s="44" t="s">
        <v>19</v>
      </c>
      <c r="F7" s="44" t="s">
        <v>19</v>
      </c>
      <c r="G7" s="44" t="s">
        <v>19</v>
      </c>
      <c r="H7" s="2"/>
      <c r="I7" s="11" t="s">
        <v>26</v>
      </c>
      <c r="J7" s="11">
        <f t="shared" si="1"/>
        <v>0</v>
      </c>
      <c r="K7" s="11" t="s">
        <v>27</v>
      </c>
      <c r="L7" s="12">
        <f t="shared" si="2"/>
        <v>0</v>
      </c>
      <c r="M7" s="11" t="s">
        <v>28</v>
      </c>
      <c r="N7" s="11">
        <f t="shared" si="3"/>
        <v>0</v>
      </c>
      <c r="O7" s="8" t="s">
        <v>29</v>
      </c>
      <c r="P7" s="8">
        <f t="shared" si="4"/>
        <v>0</v>
      </c>
      <c r="Q7" s="8">
        <f t="shared" si="5"/>
        <v>0</v>
      </c>
    </row>
    <row r="8">
      <c r="A8" s="9" t="s">
        <v>155</v>
      </c>
      <c r="B8" s="9" t="s">
        <v>158</v>
      </c>
      <c r="C8" s="44" t="s">
        <v>87</v>
      </c>
      <c r="D8" s="44" t="s">
        <v>19</v>
      </c>
      <c r="E8" s="44" t="s">
        <v>19</v>
      </c>
      <c r="F8" s="44" t="s">
        <v>19</v>
      </c>
      <c r="G8" s="44" t="s">
        <v>19</v>
      </c>
      <c r="H8" s="2"/>
      <c r="I8" s="11" t="s">
        <v>31</v>
      </c>
      <c r="J8" s="11">
        <f t="shared" si="1"/>
        <v>0</v>
      </c>
      <c r="K8" s="11" t="s">
        <v>32</v>
      </c>
      <c r="L8" s="12">
        <f t="shared" si="2"/>
        <v>0</v>
      </c>
      <c r="M8" s="11" t="s">
        <v>33</v>
      </c>
      <c r="N8" s="11">
        <f t="shared" si="3"/>
        <v>0</v>
      </c>
      <c r="O8" s="8" t="s">
        <v>34</v>
      </c>
      <c r="P8" s="8">
        <f t="shared" si="4"/>
        <v>0</v>
      </c>
      <c r="Q8" s="8">
        <f t="shared" si="5"/>
        <v>0</v>
      </c>
    </row>
    <row r="9">
      <c r="A9" s="9" t="s">
        <v>155</v>
      </c>
      <c r="B9" s="9" t="s">
        <v>159</v>
      </c>
      <c r="C9" s="44" t="s">
        <v>116</v>
      </c>
      <c r="D9" s="44" t="s">
        <v>19</v>
      </c>
      <c r="E9" s="44" t="s">
        <v>19</v>
      </c>
      <c r="F9" s="44" t="s">
        <v>19</v>
      </c>
      <c r="G9" s="44" t="s">
        <v>19</v>
      </c>
      <c r="H9" s="2"/>
      <c r="I9" s="11" t="s">
        <v>38</v>
      </c>
      <c r="J9" s="11">
        <f t="shared" si="1"/>
        <v>0</v>
      </c>
      <c r="K9" s="11" t="s">
        <v>39</v>
      </c>
      <c r="L9" s="12">
        <f t="shared" si="2"/>
        <v>0</v>
      </c>
      <c r="M9" s="11" t="s">
        <v>40</v>
      </c>
      <c r="N9" s="11">
        <f t="shared" si="3"/>
        <v>0</v>
      </c>
      <c r="O9" s="8" t="s">
        <v>41</v>
      </c>
      <c r="P9" s="8">
        <f t="shared" si="4"/>
        <v>0</v>
      </c>
      <c r="Q9" s="8">
        <f t="shared" si="5"/>
        <v>0</v>
      </c>
    </row>
    <row r="10">
      <c r="A10" s="9" t="s">
        <v>160</v>
      </c>
      <c r="B10" s="30" t="s">
        <v>161</v>
      </c>
      <c r="C10" s="44" t="s">
        <v>135</v>
      </c>
      <c r="D10" s="44" t="s">
        <v>19</v>
      </c>
      <c r="E10" s="44" t="s">
        <v>19</v>
      </c>
      <c r="F10" s="44" t="s">
        <v>19</v>
      </c>
      <c r="G10" s="44" t="s">
        <v>19</v>
      </c>
      <c r="H10" s="2"/>
      <c r="I10" s="11" t="s">
        <v>43</v>
      </c>
      <c r="J10" s="11">
        <f t="shared" si="1"/>
        <v>0</v>
      </c>
      <c r="K10" s="11" t="s">
        <v>44</v>
      </c>
      <c r="L10" s="12">
        <f t="shared" si="2"/>
        <v>0</v>
      </c>
      <c r="M10" s="11" t="s">
        <v>45</v>
      </c>
      <c r="N10" s="11">
        <f t="shared" si="3"/>
        <v>0</v>
      </c>
      <c r="O10" s="8" t="s">
        <v>46</v>
      </c>
      <c r="P10" s="8">
        <f t="shared" si="4"/>
        <v>0</v>
      </c>
      <c r="Q10" s="8">
        <f t="shared" si="5"/>
        <v>0</v>
      </c>
    </row>
    <row r="11">
      <c r="A11" s="9" t="s">
        <v>160</v>
      </c>
      <c r="B11" s="9" t="s">
        <v>162</v>
      </c>
      <c r="C11" s="44" t="s">
        <v>135</v>
      </c>
      <c r="D11" s="44" t="s">
        <v>19</v>
      </c>
      <c r="E11" s="44" t="s">
        <v>19</v>
      </c>
      <c r="F11" s="44" t="s">
        <v>19</v>
      </c>
      <c r="G11" s="44" t="s">
        <v>19</v>
      </c>
      <c r="H11" s="2"/>
      <c r="I11" s="11" t="s">
        <v>48</v>
      </c>
      <c r="J11" s="11">
        <f t="shared" si="1"/>
        <v>5</v>
      </c>
      <c r="K11" s="11" t="s">
        <v>49</v>
      </c>
      <c r="L11" s="12">
        <f t="shared" si="2"/>
        <v>0</v>
      </c>
      <c r="M11" s="11" t="s">
        <v>50</v>
      </c>
      <c r="N11" s="11">
        <f t="shared" si="3"/>
        <v>1</v>
      </c>
      <c r="O11" s="8" t="s">
        <v>51</v>
      </c>
      <c r="P11" s="8">
        <f t="shared" si="4"/>
        <v>0</v>
      </c>
      <c r="Q11" s="8">
        <f t="shared" si="5"/>
        <v>6</v>
      </c>
    </row>
    <row r="12">
      <c r="A12" s="9" t="s">
        <v>160</v>
      </c>
      <c r="B12" s="9" t="s">
        <v>163</v>
      </c>
      <c r="C12" s="44" t="s">
        <v>135</v>
      </c>
      <c r="D12" s="44" t="s">
        <v>19</v>
      </c>
      <c r="E12" s="44" t="s">
        <v>19</v>
      </c>
      <c r="F12" s="44" t="s">
        <v>19</v>
      </c>
      <c r="G12" s="44" t="s">
        <v>19</v>
      </c>
      <c r="H12" s="2"/>
      <c r="I12" s="11" t="s">
        <v>53</v>
      </c>
      <c r="J12" s="11">
        <f t="shared" si="1"/>
        <v>1</v>
      </c>
      <c r="K12" s="11" t="s">
        <v>54</v>
      </c>
      <c r="L12" s="12">
        <f t="shared" si="2"/>
        <v>0</v>
      </c>
      <c r="M12" s="11" t="s">
        <v>55</v>
      </c>
      <c r="N12" s="11">
        <f t="shared" si="3"/>
        <v>1</v>
      </c>
      <c r="O12" s="8" t="s">
        <v>56</v>
      </c>
      <c r="P12" s="8">
        <f t="shared" si="4"/>
        <v>0</v>
      </c>
      <c r="Q12" s="8">
        <f t="shared" si="5"/>
        <v>2</v>
      </c>
    </row>
    <row r="13">
      <c r="A13" s="9" t="s">
        <v>164</v>
      </c>
      <c r="B13" s="9" t="s">
        <v>165</v>
      </c>
      <c r="C13" s="44" t="s">
        <v>37</v>
      </c>
      <c r="D13" s="44" t="s">
        <v>19</v>
      </c>
      <c r="E13" s="44" t="s">
        <v>19</v>
      </c>
      <c r="F13" s="44" t="s">
        <v>19</v>
      </c>
      <c r="G13" s="44" t="s">
        <v>19</v>
      </c>
      <c r="H13" s="2"/>
      <c r="I13" s="11" t="s">
        <v>60</v>
      </c>
      <c r="J13" s="11">
        <f t="shared" si="1"/>
        <v>0</v>
      </c>
      <c r="K13" s="11" t="s">
        <v>61</v>
      </c>
      <c r="L13" s="12">
        <f t="shared" si="2"/>
        <v>0</v>
      </c>
      <c r="M13" s="11" t="s">
        <v>62</v>
      </c>
      <c r="N13" s="11">
        <f t="shared" si="3"/>
        <v>0</v>
      </c>
      <c r="O13" s="8" t="s">
        <v>63</v>
      </c>
      <c r="P13" s="8">
        <f t="shared" si="4"/>
        <v>0</v>
      </c>
      <c r="Q13" s="8">
        <f t="shared" si="5"/>
        <v>0</v>
      </c>
    </row>
    <row r="14">
      <c r="A14" s="9" t="s">
        <v>164</v>
      </c>
      <c r="B14" s="9" t="s">
        <v>166</v>
      </c>
      <c r="C14" s="44" t="s">
        <v>37</v>
      </c>
      <c r="D14" s="44" t="s">
        <v>19</v>
      </c>
      <c r="E14" s="44" t="s">
        <v>19</v>
      </c>
      <c r="F14" s="44" t="s">
        <v>19</v>
      </c>
      <c r="G14" s="44" t="s">
        <v>19</v>
      </c>
      <c r="H14" s="2"/>
      <c r="I14" s="11" t="s">
        <v>65</v>
      </c>
      <c r="J14" s="11">
        <f t="shared" si="1"/>
        <v>0</v>
      </c>
      <c r="K14" s="11" t="s">
        <v>66</v>
      </c>
      <c r="L14" s="12">
        <f t="shared" si="2"/>
        <v>0</v>
      </c>
      <c r="M14" s="11" t="s">
        <v>67</v>
      </c>
      <c r="N14" s="11">
        <f t="shared" si="3"/>
        <v>0</v>
      </c>
      <c r="O14" s="8" t="s">
        <v>68</v>
      </c>
      <c r="P14" s="8">
        <f t="shared" si="4"/>
        <v>0</v>
      </c>
      <c r="Q14" s="8">
        <f t="shared" si="5"/>
        <v>0</v>
      </c>
    </row>
    <row r="15">
      <c r="A15" s="9" t="s">
        <v>164</v>
      </c>
      <c r="B15" s="9" t="s">
        <v>167</v>
      </c>
      <c r="C15" s="44" t="s">
        <v>121</v>
      </c>
      <c r="D15" s="44" t="s">
        <v>19</v>
      </c>
      <c r="E15" s="44" t="s">
        <v>19</v>
      </c>
      <c r="F15" s="44" t="s">
        <v>19</v>
      </c>
      <c r="G15" s="44" t="s">
        <v>19</v>
      </c>
      <c r="H15" s="2"/>
      <c r="I15" s="11" t="s">
        <v>70</v>
      </c>
      <c r="J15" s="11">
        <f t="shared" si="1"/>
        <v>0</v>
      </c>
      <c r="K15" s="11" t="s">
        <v>71</v>
      </c>
      <c r="L15" s="12">
        <f t="shared" si="2"/>
        <v>0</v>
      </c>
      <c r="M15" s="11" t="s">
        <v>72</v>
      </c>
      <c r="N15" s="11">
        <f t="shared" si="3"/>
        <v>1</v>
      </c>
      <c r="O15" s="8" t="s">
        <v>73</v>
      </c>
      <c r="P15" s="8">
        <f t="shared" si="4"/>
        <v>0</v>
      </c>
      <c r="Q15" s="8">
        <f t="shared" si="5"/>
        <v>1</v>
      </c>
    </row>
    <row r="16">
      <c r="A16" s="9" t="s">
        <v>168</v>
      </c>
      <c r="B16" s="9" t="s">
        <v>169</v>
      </c>
      <c r="C16" s="44" t="s">
        <v>131</v>
      </c>
      <c r="D16" s="44" t="s">
        <v>19</v>
      </c>
      <c r="E16" s="44" t="s">
        <v>19</v>
      </c>
      <c r="F16" s="44" t="s">
        <v>19</v>
      </c>
      <c r="G16" s="44" t="s">
        <v>19</v>
      </c>
      <c r="H16" s="2"/>
      <c r="I16" s="13" t="s">
        <v>77</v>
      </c>
      <c r="J16" s="14"/>
      <c r="K16" s="14"/>
      <c r="L16" s="14"/>
      <c r="M16" s="14"/>
      <c r="N16" s="14"/>
      <c r="O16" s="14"/>
      <c r="P16" s="15"/>
      <c r="Q16" s="8">
        <f t="shared" si="5"/>
        <v>0</v>
      </c>
    </row>
    <row r="17">
      <c r="A17" s="9" t="s">
        <v>168</v>
      </c>
      <c r="B17" s="9" t="s">
        <v>170</v>
      </c>
      <c r="C17" s="44" t="s">
        <v>129</v>
      </c>
      <c r="D17" s="44" t="s">
        <v>19</v>
      </c>
      <c r="E17" s="44" t="s">
        <v>19</v>
      </c>
      <c r="F17" s="44" t="s">
        <v>19</v>
      </c>
      <c r="G17" s="44" t="s">
        <v>19</v>
      </c>
      <c r="H17" s="2"/>
      <c r="I17" s="16" t="s">
        <v>80</v>
      </c>
      <c r="J17" s="14"/>
      <c r="K17" s="14"/>
      <c r="L17" s="14"/>
      <c r="M17" s="14"/>
      <c r="N17" s="14"/>
      <c r="O17" s="14"/>
      <c r="P17" s="15"/>
      <c r="Q17" s="8">
        <f>sum(Q6:Q16)</f>
        <v>12</v>
      </c>
    </row>
    <row r="18">
      <c r="A18" s="22"/>
      <c r="B18" s="22"/>
      <c r="C18" s="22"/>
      <c r="D18" s="2"/>
      <c r="E18" s="2"/>
      <c r="F18" s="2"/>
      <c r="G18" s="2"/>
      <c r="H18" s="2"/>
      <c r="I18" s="17"/>
      <c r="J18" s="11" t="s">
        <v>82</v>
      </c>
      <c r="K18" s="13" t="s">
        <v>83</v>
      </c>
      <c r="L18" s="18"/>
      <c r="M18" s="19"/>
      <c r="N18" s="19"/>
      <c r="O18" s="19"/>
      <c r="P18" s="19"/>
      <c r="Q18" s="20"/>
    </row>
    <row r="19">
      <c r="A19" s="22"/>
      <c r="B19" s="22"/>
      <c r="C19" s="22"/>
      <c r="D19" s="2"/>
      <c r="E19" s="2"/>
      <c r="F19" s="2"/>
      <c r="G19" s="2"/>
      <c r="H19" s="2"/>
      <c r="I19" s="8" t="s">
        <v>6</v>
      </c>
      <c r="J19" s="8">
        <f>countif(D:D,"o")</f>
        <v>0</v>
      </c>
      <c r="K19" s="8">
        <f>countif(D:D,"x")</f>
        <v>12</v>
      </c>
      <c r="L19" s="21"/>
      <c r="M19" s="20"/>
      <c r="N19" s="20"/>
      <c r="O19" s="20"/>
      <c r="P19" s="20"/>
      <c r="Q19" s="20"/>
    </row>
    <row r="20">
      <c r="A20" s="22"/>
      <c r="B20" s="22"/>
      <c r="C20" s="22"/>
      <c r="D20" s="2"/>
      <c r="E20" s="2"/>
      <c r="F20" s="2"/>
      <c r="G20" s="2"/>
      <c r="H20" s="2"/>
      <c r="I20" s="11" t="s">
        <v>7</v>
      </c>
      <c r="J20" s="11">
        <f>countif(E:E,"o")</f>
        <v>0</v>
      </c>
      <c r="K20" s="11">
        <f>countif(E:E,"x")</f>
        <v>12</v>
      </c>
      <c r="L20" s="19"/>
      <c r="M20" s="19"/>
      <c r="N20" s="19"/>
      <c r="O20" s="20"/>
      <c r="P20" s="20"/>
      <c r="Q20" s="20"/>
    </row>
    <row r="21">
      <c r="A21" s="22"/>
      <c r="B21" s="22"/>
      <c r="C21" s="22"/>
      <c r="D21" s="2"/>
      <c r="E21" s="2"/>
      <c r="F21" s="2"/>
      <c r="G21" s="2"/>
      <c r="H21" s="2"/>
      <c r="I21" s="11" t="s">
        <v>8</v>
      </c>
      <c r="J21" s="11">
        <f>countif(F:F,"o")</f>
        <v>0</v>
      </c>
      <c r="K21" s="11">
        <f>countif(F:F,"x")</f>
        <v>12</v>
      </c>
      <c r="L21" s="20"/>
      <c r="M21" s="20"/>
      <c r="N21" s="20"/>
      <c r="O21" s="20"/>
      <c r="P21" s="20"/>
      <c r="Q21" s="20"/>
    </row>
    <row r="22">
      <c r="A22" s="22"/>
      <c r="B22" s="22"/>
      <c r="C22" s="22"/>
      <c r="D22" s="2"/>
      <c r="E22" s="2"/>
      <c r="F22" s="2"/>
      <c r="G22" s="2"/>
      <c r="H22" s="2"/>
      <c r="I22" s="11" t="s">
        <v>9</v>
      </c>
      <c r="J22" s="11">
        <f>countif(G:G,"o")</f>
        <v>0</v>
      </c>
      <c r="K22" s="11">
        <f>countif(G:G,"x")</f>
        <v>12</v>
      </c>
      <c r="L22" s="20"/>
      <c r="M22" s="20"/>
      <c r="N22" s="20"/>
      <c r="O22" s="20"/>
      <c r="P22" s="20"/>
      <c r="Q22" s="20"/>
    </row>
    <row r="23">
      <c r="A23" s="22"/>
      <c r="B23" s="22"/>
      <c r="C23" s="22"/>
      <c r="D23" s="2"/>
      <c r="E23" s="2"/>
      <c r="F23" s="2"/>
      <c r="G23" s="2"/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22"/>
      <c r="B24" s="22"/>
      <c r="C24" s="22"/>
      <c r="D24" s="22"/>
      <c r="E24" s="2"/>
      <c r="F24" s="2"/>
      <c r="G24" s="2"/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24"/>
      <c r="B25" s="24"/>
      <c r="C25" s="25"/>
      <c r="D25" s="45"/>
      <c r="E25" s="45"/>
      <c r="F25" s="45"/>
      <c r="G25" s="45"/>
      <c r="H25" s="2"/>
      <c r="I25" s="20"/>
      <c r="J25" s="20"/>
      <c r="K25" s="20"/>
      <c r="L25" s="20"/>
      <c r="M25" s="20"/>
      <c r="N25" s="20"/>
      <c r="O25" s="20"/>
      <c r="P25" s="20"/>
      <c r="Q25" s="20"/>
    </row>
    <row r="26">
      <c r="A26" s="24"/>
      <c r="B26" s="24"/>
      <c r="C26" s="25"/>
      <c r="D26" s="45"/>
      <c r="E26" s="45"/>
      <c r="F26" s="45"/>
      <c r="G26" s="45"/>
      <c r="H26" s="2"/>
      <c r="I26" s="2"/>
      <c r="J26" s="2"/>
      <c r="K26" s="2"/>
      <c r="L26" s="2"/>
      <c r="M26" s="2"/>
      <c r="N26" s="2"/>
    </row>
    <row r="27">
      <c r="A27" s="24"/>
      <c r="B27" s="24"/>
      <c r="C27" s="25"/>
      <c r="D27" s="45"/>
      <c r="E27" s="45"/>
      <c r="F27" s="45"/>
      <c r="G27" s="45"/>
      <c r="H27" s="2"/>
      <c r="I27" s="2"/>
      <c r="J27" s="2"/>
      <c r="K27" s="2"/>
      <c r="L27" s="2"/>
      <c r="M27" s="2"/>
      <c r="N27" s="2"/>
    </row>
    <row r="28">
      <c r="A28" s="24"/>
      <c r="B28" s="24"/>
      <c r="C28" s="25"/>
      <c r="D28" s="45"/>
      <c r="E28" s="45"/>
      <c r="F28" s="45"/>
      <c r="G28" s="45"/>
      <c r="H28" s="2"/>
      <c r="I28" s="2"/>
      <c r="J28" s="2"/>
      <c r="K28" s="2"/>
      <c r="L28" s="2"/>
      <c r="M28" s="2"/>
      <c r="N28" s="2"/>
    </row>
    <row r="29">
      <c r="A29" s="24"/>
      <c r="B29" s="24"/>
      <c r="C29" s="25"/>
      <c r="D29" s="45"/>
      <c r="E29" s="45"/>
      <c r="F29" s="45"/>
      <c r="G29" s="45"/>
      <c r="H29" s="2"/>
      <c r="I29" s="2"/>
      <c r="J29" s="2"/>
      <c r="K29" s="2"/>
      <c r="L29" s="2"/>
      <c r="M29" s="2"/>
      <c r="N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</sheetData>
  <mergeCells count="5">
    <mergeCell ref="A1:G1"/>
    <mergeCell ref="A2:G2"/>
    <mergeCell ref="A3:G3"/>
    <mergeCell ref="I16:P16"/>
    <mergeCell ref="I17:P1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2" width="43.25"/>
    <col customWidth="1" min="9" max="9" width="13.75"/>
    <col customWidth="1" min="13" max="13" width="16.25"/>
  </cols>
  <sheetData>
    <row r="1">
      <c r="A1" s="1" t="s">
        <v>124</v>
      </c>
      <c r="H1" s="2"/>
      <c r="I1" s="2"/>
      <c r="J1" s="2"/>
      <c r="K1" s="2"/>
      <c r="L1" s="2"/>
      <c r="M1" s="2"/>
      <c r="N1" s="2"/>
    </row>
    <row r="2">
      <c r="A2" s="46" t="s">
        <v>171</v>
      </c>
      <c r="H2" s="2"/>
      <c r="I2" s="2"/>
      <c r="J2" s="2"/>
      <c r="K2" s="2"/>
      <c r="L2" s="2"/>
      <c r="M2" s="2"/>
      <c r="N2" s="2"/>
    </row>
    <row r="3">
      <c r="A3" s="4" t="s">
        <v>172</v>
      </c>
      <c r="H3" s="2"/>
      <c r="I3" s="2"/>
      <c r="J3" s="2"/>
      <c r="K3" s="2"/>
      <c r="L3" s="2"/>
      <c r="M3" s="2"/>
      <c r="N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"/>
      <c r="I5" s="6" t="s">
        <v>10</v>
      </c>
      <c r="J5" s="6" t="s">
        <v>11</v>
      </c>
      <c r="K5" s="6" t="s">
        <v>12</v>
      </c>
      <c r="L5" s="6" t="s">
        <v>11</v>
      </c>
      <c r="M5" s="6" t="s">
        <v>13</v>
      </c>
      <c r="N5" s="6" t="s">
        <v>11</v>
      </c>
      <c r="O5" s="7" t="s">
        <v>14</v>
      </c>
      <c r="P5" s="7" t="s">
        <v>11</v>
      </c>
      <c r="Q5" s="8" t="s">
        <v>15</v>
      </c>
    </row>
    <row r="6">
      <c r="A6" s="9" t="s">
        <v>173</v>
      </c>
      <c r="B6" s="9" t="s">
        <v>174</v>
      </c>
      <c r="C6" s="10" t="s">
        <v>175</v>
      </c>
      <c r="D6" s="10" t="s">
        <v>19</v>
      </c>
      <c r="E6" s="10" t="s">
        <v>19</v>
      </c>
      <c r="F6" s="10" t="s">
        <v>19</v>
      </c>
      <c r="G6" s="10" t="s">
        <v>19</v>
      </c>
      <c r="H6" s="2"/>
      <c r="I6" s="11" t="s">
        <v>20</v>
      </c>
      <c r="J6" s="11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4</v>
      </c>
      <c r="K6" s="11" t="s">
        <v>21</v>
      </c>
      <c r="L6" s="12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0</v>
      </c>
      <c r="M6" s="11" t="s">
        <v>22</v>
      </c>
      <c r="N6" s="11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1</v>
      </c>
      <c r="O6" s="8" t="s">
        <v>23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8">
        <f t="shared" ref="Q6:Q16" si="5">sum(J6,L6,N6,P6)</f>
        <v>5</v>
      </c>
    </row>
    <row r="7">
      <c r="A7" s="9" t="s">
        <v>173</v>
      </c>
      <c r="B7" s="9" t="s">
        <v>176</v>
      </c>
      <c r="C7" s="10" t="s">
        <v>175</v>
      </c>
      <c r="D7" s="10" t="s">
        <v>19</v>
      </c>
      <c r="E7" s="10" t="s">
        <v>19</v>
      </c>
      <c r="F7" s="10" t="s">
        <v>19</v>
      </c>
      <c r="G7" s="10" t="s">
        <v>19</v>
      </c>
      <c r="H7" s="2"/>
      <c r="I7" s="11" t="s">
        <v>26</v>
      </c>
      <c r="J7" s="11">
        <f t="shared" si="1"/>
        <v>13</v>
      </c>
      <c r="K7" s="11" t="s">
        <v>27</v>
      </c>
      <c r="L7" s="12">
        <f t="shared" si="2"/>
        <v>1</v>
      </c>
      <c r="M7" s="11" t="s">
        <v>28</v>
      </c>
      <c r="N7" s="11">
        <f t="shared" si="3"/>
        <v>0</v>
      </c>
      <c r="O7" s="8" t="s">
        <v>29</v>
      </c>
      <c r="P7" s="8">
        <f t="shared" si="4"/>
        <v>0</v>
      </c>
      <c r="Q7" s="8">
        <f t="shared" si="5"/>
        <v>14</v>
      </c>
    </row>
    <row r="8">
      <c r="A8" s="9" t="s">
        <v>173</v>
      </c>
      <c r="B8" s="9" t="s">
        <v>177</v>
      </c>
      <c r="C8" s="10" t="s">
        <v>178</v>
      </c>
      <c r="D8" s="10" t="s">
        <v>19</v>
      </c>
      <c r="E8" s="10" t="s">
        <v>19</v>
      </c>
      <c r="F8" s="10" t="s">
        <v>19</v>
      </c>
      <c r="G8" s="10" t="s">
        <v>19</v>
      </c>
      <c r="H8" s="2"/>
      <c r="I8" s="11" t="s">
        <v>31</v>
      </c>
      <c r="J8" s="11">
        <f t="shared" si="1"/>
        <v>5</v>
      </c>
      <c r="K8" s="11" t="s">
        <v>32</v>
      </c>
      <c r="L8" s="12">
        <f t="shared" si="2"/>
        <v>2</v>
      </c>
      <c r="M8" s="11" t="s">
        <v>33</v>
      </c>
      <c r="N8" s="11">
        <f t="shared" si="3"/>
        <v>0</v>
      </c>
      <c r="O8" s="8" t="s">
        <v>34</v>
      </c>
      <c r="P8" s="8">
        <f t="shared" si="4"/>
        <v>0</v>
      </c>
      <c r="Q8" s="8">
        <f t="shared" si="5"/>
        <v>7</v>
      </c>
    </row>
    <row r="9">
      <c r="A9" s="9" t="s">
        <v>173</v>
      </c>
      <c r="B9" s="9" t="s">
        <v>179</v>
      </c>
      <c r="C9" s="10" t="s">
        <v>175</v>
      </c>
      <c r="D9" s="10" t="s">
        <v>19</v>
      </c>
      <c r="E9" s="10" t="s">
        <v>19</v>
      </c>
      <c r="F9" s="10" t="s">
        <v>19</v>
      </c>
      <c r="G9" s="10" t="s">
        <v>19</v>
      </c>
      <c r="H9" s="2"/>
      <c r="I9" s="11" t="s">
        <v>38</v>
      </c>
      <c r="J9" s="11">
        <f t="shared" si="1"/>
        <v>1</v>
      </c>
      <c r="K9" s="11" t="s">
        <v>39</v>
      </c>
      <c r="L9" s="12">
        <f t="shared" si="2"/>
        <v>7</v>
      </c>
      <c r="M9" s="11" t="s">
        <v>40</v>
      </c>
      <c r="N9" s="11">
        <f t="shared" si="3"/>
        <v>0</v>
      </c>
      <c r="O9" s="8" t="s">
        <v>41</v>
      </c>
      <c r="P9" s="8">
        <f t="shared" si="4"/>
        <v>0</v>
      </c>
      <c r="Q9" s="8">
        <f t="shared" si="5"/>
        <v>8</v>
      </c>
    </row>
    <row r="10">
      <c r="A10" s="9" t="s">
        <v>180</v>
      </c>
      <c r="B10" s="9" t="s">
        <v>181</v>
      </c>
      <c r="C10" s="10" t="s">
        <v>135</v>
      </c>
      <c r="D10" s="10" t="s">
        <v>19</v>
      </c>
      <c r="E10" s="10" t="s">
        <v>19</v>
      </c>
      <c r="F10" s="10" t="s">
        <v>19</v>
      </c>
      <c r="G10" s="10" t="s">
        <v>19</v>
      </c>
      <c r="H10" s="2"/>
      <c r="I10" s="11" t="s">
        <v>43</v>
      </c>
      <c r="J10" s="11">
        <f t="shared" si="1"/>
        <v>0</v>
      </c>
      <c r="K10" s="11" t="s">
        <v>44</v>
      </c>
      <c r="L10" s="12">
        <f t="shared" si="2"/>
        <v>0</v>
      </c>
      <c r="M10" s="11" t="s">
        <v>45</v>
      </c>
      <c r="N10" s="11">
        <f t="shared" si="3"/>
        <v>0</v>
      </c>
      <c r="O10" s="8" t="s">
        <v>46</v>
      </c>
      <c r="P10" s="8">
        <f t="shared" si="4"/>
        <v>0</v>
      </c>
      <c r="Q10" s="8">
        <f t="shared" si="5"/>
        <v>0</v>
      </c>
    </row>
    <row r="11">
      <c r="A11" s="9" t="s">
        <v>180</v>
      </c>
      <c r="B11" s="9" t="s">
        <v>182</v>
      </c>
      <c r="C11" s="10" t="s">
        <v>135</v>
      </c>
      <c r="D11" s="10" t="s">
        <v>19</v>
      </c>
      <c r="E11" s="10" t="s">
        <v>19</v>
      </c>
      <c r="F11" s="10" t="s">
        <v>19</v>
      </c>
      <c r="G11" s="10" t="s">
        <v>19</v>
      </c>
      <c r="H11" s="2"/>
      <c r="I11" s="11" t="s">
        <v>48</v>
      </c>
      <c r="J11" s="11">
        <f t="shared" si="1"/>
        <v>22</v>
      </c>
      <c r="K11" s="11" t="s">
        <v>49</v>
      </c>
      <c r="L11" s="12">
        <f t="shared" si="2"/>
        <v>4</v>
      </c>
      <c r="M11" s="11" t="s">
        <v>50</v>
      </c>
      <c r="N11" s="11">
        <f t="shared" si="3"/>
        <v>0</v>
      </c>
      <c r="O11" s="8" t="s">
        <v>51</v>
      </c>
      <c r="P11" s="8">
        <f t="shared" si="4"/>
        <v>0</v>
      </c>
      <c r="Q11" s="8">
        <f t="shared" si="5"/>
        <v>26</v>
      </c>
    </row>
    <row r="12">
      <c r="A12" s="9" t="s">
        <v>180</v>
      </c>
      <c r="B12" s="9" t="s">
        <v>183</v>
      </c>
      <c r="C12" s="10" t="s">
        <v>135</v>
      </c>
      <c r="D12" s="10" t="s">
        <v>19</v>
      </c>
      <c r="E12" s="10" t="s">
        <v>19</v>
      </c>
      <c r="F12" s="10" t="s">
        <v>19</v>
      </c>
      <c r="G12" s="10" t="s">
        <v>19</v>
      </c>
      <c r="H12" s="2"/>
      <c r="I12" s="11" t="s">
        <v>53</v>
      </c>
      <c r="J12" s="11">
        <f t="shared" si="1"/>
        <v>0</v>
      </c>
      <c r="K12" s="11" t="s">
        <v>54</v>
      </c>
      <c r="L12" s="12">
        <f t="shared" si="2"/>
        <v>0</v>
      </c>
      <c r="M12" s="11" t="s">
        <v>55</v>
      </c>
      <c r="N12" s="11">
        <f t="shared" si="3"/>
        <v>0</v>
      </c>
      <c r="O12" s="8" t="s">
        <v>56</v>
      </c>
      <c r="P12" s="8">
        <f t="shared" si="4"/>
        <v>0</v>
      </c>
      <c r="Q12" s="8">
        <f t="shared" si="5"/>
        <v>0</v>
      </c>
    </row>
    <row r="13">
      <c r="A13" s="9" t="s">
        <v>180</v>
      </c>
      <c r="B13" s="9" t="s">
        <v>184</v>
      </c>
      <c r="C13" s="10" t="s">
        <v>135</v>
      </c>
      <c r="D13" s="10" t="s">
        <v>19</v>
      </c>
      <c r="E13" s="10" t="s">
        <v>19</v>
      </c>
      <c r="F13" s="10" t="s">
        <v>19</v>
      </c>
      <c r="G13" s="10" t="s">
        <v>19</v>
      </c>
      <c r="H13" s="2"/>
      <c r="I13" s="11" t="s">
        <v>60</v>
      </c>
      <c r="J13" s="11">
        <f t="shared" si="1"/>
        <v>2</v>
      </c>
      <c r="K13" s="11" t="s">
        <v>61</v>
      </c>
      <c r="L13" s="12">
        <f t="shared" si="2"/>
        <v>10</v>
      </c>
      <c r="M13" s="11" t="s">
        <v>62</v>
      </c>
      <c r="N13" s="11">
        <f t="shared" si="3"/>
        <v>5</v>
      </c>
      <c r="O13" s="8" t="s">
        <v>63</v>
      </c>
      <c r="P13" s="8">
        <f t="shared" si="4"/>
        <v>0</v>
      </c>
      <c r="Q13" s="8">
        <f t="shared" si="5"/>
        <v>17</v>
      </c>
    </row>
    <row r="14">
      <c r="A14" s="9" t="s">
        <v>180</v>
      </c>
      <c r="B14" s="9" t="s">
        <v>185</v>
      </c>
      <c r="C14" s="10" t="s">
        <v>135</v>
      </c>
      <c r="D14" s="10" t="s">
        <v>19</v>
      </c>
      <c r="E14" s="10" t="s">
        <v>19</v>
      </c>
      <c r="F14" s="10" t="s">
        <v>19</v>
      </c>
      <c r="G14" s="10" t="s">
        <v>19</v>
      </c>
      <c r="H14" s="2"/>
      <c r="I14" s="11" t="s">
        <v>65</v>
      </c>
      <c r="J14" s="11">
        <f t="shared" si="1"/>
        <v>0</v>
      </c>
      <c r="K14" s="11" t="s">
        <v>66</v>
      </c>
      <c r="L14" s="12">
        <f t="shared" si="2"/>
        <v>0</v>
      </c>
      <c r="M14" s="11" t="s">
        <v>67</v>
      </c>
      <c r="N14" s="11">
        <f t="shared" si="3"/>
        <v>0</v>
      </c>
      <c r="O14" s="8" t="s">
        <v>68</v>
      </c>
      <c r="P14" s="8">
        <f t="shared" si="4"/>
        <v>0</v>
      </c>
      <c r="Q14" s="8">
        <f t="shared" si="5"/>
        <v>0</v>
      </c>
    </row>
    <row r="15">
      <c r="A15" s="9" t="s">
        <v>180</v>
      </c>
      <c r="B15" s="9" t="s">
        <v>186</v>
      </c>
      <c r="C15" s="10" t="s">
        <v>135</v>
      </c>
      <c r="D15" s="10" t="s">
        <v>19</v>
      </c>
      <c r="E15" s="10" t="s">
        <v>19</v>
      </c>
      <c r="F15" s="10" t="s">
        <v>19</v>
      </c>
      <c r="G15" s="10" t="s">
        <v>19</v>
      </c>
      <c r="H15" s="2"/>
      <c r="I15" s="11" t="s">
        <v>70</v>
      </c>
      <c r="J15" s="11">
        <f t="shared" si="1"/>
        <v>0</v>
      </c>
      <c r="K15" s="11" t="s">
        <v>71</v>
      </c>
      <c r="L15" s="12">
        <f t="shared" si="2"/>
        <v>0</v>
      </c>
      <c r="M15" s="11" t="s">
        <v>72</v>
      </c>
      <c r="N15" s="11">
        <f t="shared" si="3"/>
        <v>1</v>
      </c>
      <c r="O15" s="8" t="s">
        <v>73</v>
      </c>
      <c r="P15" s="8">
        <f t="shared" si="4"/>
        <v>0</v>
      </c>
      <c r="Q15" s="8">
        <f t="shared" si="5"/>
        <v>1</v>
      </c>
    </row>
    <row r="16">
      <c r="A16" s="9" t="s">
        <v>180</v>
      </c>
      <c r="B16" s="9" t="s">
        <v>187</v>
      </c>
      <c r="C16" s="10" t="s">
        <v>135</v>
      </c>
      <c r="D16" s="10" t="s">
        <v>19</v>
      </c>
      <c r="E16" s="10" t="s">
        <v>19</v>
      </c>
      <c r="F16" s="10" t="s">
        <v>19</v>
      </c>
      <c r="G16" s="10" t="s">
        <v>19</v>
      </c>
      <c r="H16" s="2"/>
      <c r="I16" s="13" t="s">
        <v>77</v>
      </c>
      <c r="J16" s="14"/>
      <c r="K16" s="14"/>
      <c r="L16" s="14"/>
      <c r="M16" s="14"/>
      <c r="N16" s="14"/>
      <c r="O16" s="14"/>
      <c r="P16" s="15"/>
      <c r="Q16" s="8">
        <f t="shared" si="5"/>
        <v>0</v>
      </c>
    </row>
    <row r="17">
      <c r="A17" s="9" t="s">
        <v>188</v>
      </c>
      <c r="B17" s="9" t="s">
        <v>189</v>
      </c>
      <c r="C17" s="10" t="s">
        <v>175</v>
      </c>
      <c r="D17" s="10" t="s">
        <v>19</v>
      </c>
      <c r="E17" s="10" t="s">
        <v>19</v>
      </c>
      <c r="F17" s="10" t="s">
        <v>19</v>
      </c>
      <c r="G17" s="10" t="s">
        <v>19</v>
      </c>
      <c r="H17" s="2"/>
      <c r="I17" s="16" t="s">
        <v>80</v>
      </c>
      <c r="J17" s="14"/>
      <c r="K17" s="14"/>
      <c r="L17" s="14"/>
      <c r="M17" s="14"/>
      <c r="N17" s="14"/>
      <c r="O17" s="14"/>
      <c r="P17" s="15"/>
      <c r="Q17" s="8">
        <f>sum(Q6:Q16)</f>
        <v>78</v>
      </c>
    </row>
    <row r="18">
      <c r="A18" s="9" t="s">
        <v>188</v>
      </c>
      <c r="B18" s="9" t="s">
        <v>190</v>
      </c>
      <c r="C18" s="10" t="s">
        <v>105</v>
      </c>
      <c r="D18" s="10" t="s">
        <v>19</v>
      </c>
      <c r="E18" s="10" t="s">
        <v>19</v>
      </c>
      <c r="F18" s="10" t="s">
        <v>19</v>
      </c>
      <c r="G18" s="10" t="s">
        <v>19</v>
      </c>
      <c r="H18" s="2"/>
      <c r="I18" s="17"/>
      <c r="J18" s="11" t="s">
        <v>82</v>
      </c>
      <c r="K18" s="13" t="s">
        <v>83</v>
      </c>
      <c r="L18" s="18"/>
      <c r="M18" s="19"/>
      <c r="N18" s="19"/>
      <c r="O18" s="19"/>
      <c r="P18" s="19"/>
      <c r="Q18" s="20"/>
    </row>
    <row r="19">
      <c r="A19" s="9" t="s">
        <v>188</v>
      </c>
      <c r="B19" s="9" t="s">
        <v>191</v>
      </c>
      <c r="C19" s="10" t="s">
        <v>105</v>
      </c>
      <c r="D19" s="10" t="s">
        <v>19</v>
      </c>
      <c r="E19" s="10" t="s">
        <v>19</v>
      </c>
      <c r="F19" s="10" t="s">
        <v>19</v>
      </c>
      <c r="G19" s="10" t="s">
        <v>19</v>
      </c>
      <c r="H19" s="2"/>
      <c r="I19" s="8" t="s">
        <v>6</v>
      </c>
      <c r="J19" s="8">
        <f>countif(D:D,"o")</f>
        <v>0</v>
      </c>
      <c r="K19" s="8">
        <f>countif(D:D,"x")</f>
        <v>78</v>
      </c>
      <c r="L19" s="21"/>
      <c r="M19" s="20"/>
      <c r="N19" s="20"/>
      <c r="O19" s="20"/>
      <c r="P19" s="20"/>
      <c r="Q19" s="20"/>
    </row>
    <row r="20">
      <c r="A20" s="9" t="s">
        <v>192</v>
      </c>
      <c r="B20" s="9" t="s">
        <v>193</v>
      </c>
      <c r="C20" s="10" t="s">
        <v>135</v>
      </c>
      <c r="D20" s="10" t="s">
        <v>19</v>
      </c>
      <c r="E20" s="10" t="s">
        <v>19</v>
      </c>
      <c r="F20" s="10" t="s">
        <v>19</v>
      </c>
      <c r="G20" s="10" t="s">
        <v>19</v>
      </c>
      <c r="H20" s="2"/>
      <c r="I20" s="11" t="s">
        <v>7</v>
      </c>
      <c r="J20" s="11">
        <f>countif(E:E,"o")</f>
        <v>0</v>
      </c>
      <c r="K20" s="11">
        <f>countif(E:E,"x")</f>
        <v>78</v>
      </c>
      <c r="L20" s="19"/>
      <c r="M20" s="19"/>
      <c r="N20" s="19"/>
      <c r="O20" s="20"/>
      <c r="P20" s="20"/>
      <c r="Q20" s="20"/>
    </row>
    <row r="21">
      <c r="A21" s="9" t="s">
        <v>192</v>
      </c>
      <c r="B21" s="9" t="s">
        <v>194</v>
      </c>
      <c r="C21" s="10" t="s">
        <v>135</v>
      </c>
      <c r="D21" s="10" t="s">
        <v>19</v>
      </c>
      <c r="E21" s="10" t="s">
        <v>19</v>
      </c>
      <c r="F21" s="10" t="s">
        <v>19</v>
      </c>
      <c r="G21" s="10" t="s">
        <v>19</v>
      </c>
      <c r="H21" s="2"/>
      <c r="I21" s="11" t="s">
        <v>8</v>
      </c>
      <c r="J21" s="11">
        <f>countif(F:F,"o")</f>
        <v>0</v>
      </c>
      <c r="K21" s="11">
        <f>countif(F:F,"x")</f>
        <v>78</v>
      </c>
      <c r="L21" s="20"/>
      <c r="M21" s="20"/>
      <c r="N21" s="20"/>
      <c r="O21" s="20"/>
      <c r="P21" s="20"/>
      <c r="Q21" s="20"/>
    </row>
    <row r="22">
      <c r="A22" s="9" t="s">
        <v>192</v>
      </c>
      <c r="B22" s="9" t="s">
        <v>195</v>
      </c>
      <c r="C22" s="10" t="s">
        <v>135</v>
      </c>
      <c r="D22" s="10" t="s">
        <v>19</v>
      </c>
      <c r="E22" s="10" t="s">
        <v>19</v>
      </c>
      <c r="F22" s="10" t="s">
        <v>19</v>
      </c>
      <c r="G22" s="10" t="s">
        <v>19</v>
      </c>
      <c r="H22" s="2"/>
      <c r="I22" s="11" t="s">
        <v>9</v>
      </c>
      <c r="J22" s="11">
        <f>countif(G:G,"o")</f>
        <v>0</v>
      </c>
      <c r="K22" s="11">
        <f>countif(G:G,"x")</f>
        <v>78</v>
      </c>
      <c r="L22" s="20"/>
      <c r="M22" s="20"/>
      <c r="N22" s="20"/>
      <c r="O22" s="20"/>
      <c r="P22" s="20"/>
      <c r="Q22" s="20"/>
    </row>
    <row r="23">
      <c r="A23" s="9" t="s">
        <v>192</v>
      </c>
      <c r="B23" s="9" t="s">
        <v>196</v>
      </c>
      <c r="C23" s="10" t="s">
        <v>135</v>
      </c>
      <c r="D23" s="10" t="s">
        <v>19</v>
      </c>
      <c r="E23" s="10" t="s">
        <v>19</v>
      </c>
      <c r="F23" s="10" t="s">
        <v>19</v>
      </c>
      <c r="G23" s="10" t="s">
        <v>19</v>
      </c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9" t="s">
        <v>197</v>
      </c>
      <c r="B24" s="9" t="s">
        <v>198</v>
      </c>
      <c r="C24" s="10" t="s">
        <v>199</v>
      </c>
      <c r="D24" s="10" t="s">
        <v>19</v>
      </c>
      <c r="E24" s="10" t="s">
        <v>19</v>
      </c>
      <c r="F24" s="10" t="s">
        <v>19</v>
      </c>
      <c r="G24" s="10" t="s">
        <v>19</v>
      </c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9" t="s">
        <v>197</v>
      </c>
      <c r="B25" s="9" t="s">
        <v>200</v>
      </c>
      <c r="C25" s="10" t="s">
        <v>199</v>
      </c>
      <c r="D25" s="10" t="s">
        <v>19</v>
      </c>
      <c r="E25" s="10" t="s">
        <v>19</v>
      </c>
      <c r="F25" s="10" t="s">
        <v>19</v>
      </c>
      <c r="G25" s="10" t="s">
        <v>19</v>
      </c>
      <c r="H25" s="2"/>
      <c r="I25" s="20"/>
      <c r="J25" s="20"/>
      <c r="K25" s="20"/>
      <c r="L25" s="20"/>
      <c r="M25" s="20"/>
      <c r="N25" s="20"/>
      <c r="O25" s="20"/>
      <c r="P25" s="20"/>
      <c r="Q25" s="20"/>
    </row>
    <row r="26">
      <c r="A26" s="9" t="s">
        <v>197</v>
      </c>
      <c r="B26" s="9" t="s">
        <v>201</v>
      </c>
      <c r="C26" s="10" t="s">
        <v>199</v>
      </c>
      <c r="D26" s="10" t="s">
        <v>19</v>
      </c>
      <c r="E26" s="10" t="s">
        <v>19</v>
      </c>
      <c r="F26" s="10" t="s">
        <v>19</v>
      </c>
      <c r="G26" s="10" t="s">
        <v>19</v>
      </c>
      <c r="H26" s="2"/>
      <c r="I26" s="2"/>
      <c r="J26" s="2"/>
      <c r="K26" s="2"/>
      <c r="L26" s="2"/>
      <c r="M26" s="2"/>
      <c r="N26" s="2"/>
    </row>
    <row r="27">
      <c r="A27" s="9" t="s">
        <v>197</v>
      </c>
      <c r="B27" s="9" t="s">
        <v>202</v>
      </c>
      <c r="C27" s="10" t="s">
        <v>199</v>
      </c>
      <c r="D27" s="10" t="s">
        <v>19</v>
      </c>
      <c r="E27" s="10" t="s">
        <v>19</v>
      </c>
      <c r="F27" s="10" t="s">
        <v>19</v>
      </c>
      <c r="G27" s="10" t="s">
        <v>19</v>
      </c>
      <c r="H27" s="2"/>
      <c r="I27" s="2"/>
      <c r="J27" s="2"/>
      <c r="K27" s="2"/>
      <c r="L27" s="2"/>
      <c r="M27" s="2"/>
      <c r="N27" s="2"/>
    </row>
    <row r="28">
      <c r="A28" s="9" t="s">
        <v>203</v>
      </c>
      <c r="B28" s="9" t="s">
        <v>204</v>
      </c>
      <c r="C28" s="10" t="s">
        <v>105</v>
      </c>
      <c r="D28" s="10" t="s">
        <v>19</v>
      </c>
      <c r="E28" s="10" t="s">
        <v>19</v>
      </c>
      <c r="F28" s="10" t="s">
        <v>19</v>
      </c>
      <c r="G28" s="10" t="s">
        <v>19</v>
      </c>
      <c r="H28" s="2"/>
      <c r="I28" s="2"/>
      <c r="J28" s="2"/>
      <c r="K28" s="2"/>
      <c r="L28" s="2"/>
      <c r="M28" s="2"/>
      <c r="N28" s="2"/>
    </row>
    <row r="29">
      <c r="A29" s="9" t="s">
        <v>203</v>
      </c>
      <c r="B29" s="9" t="s">
        <v>205</v>
      </c>
      <c r="C29" s="10" t="s">
        <v>135</v>
      </c>
      <c r="D29" s="10" t="s">
        <v>19</v>
      </c>
      <c r="E29" s="10" t="s">
        <v>19</v>
      </c>
      <c r="F29" s="10" t="s">
        <v>19</v>
      </c>
      <c r="G29" s="10" t="s">
        <v>19</v>
      </c>
      <c r="H29" s="2"/>
      <c r="I29" s="2"/>
      <c r="J29" s="2"/>
      <c r="K29" s="2"/>
      <c r="L29" s="2"/>
      <c r="M29" s="2"/>
      <c r="N29" s="2"/>
    </row>
    <row r="30">
      <c r="A30" s="9" t="s">
        <v>203</v>
      </c>
      <c r="B30" s="9" t="s">
        <v>206</v>
      </c>
      <c r="C30" s="10" t="s">
        <v>199</v>
      </c>
      <c r="D30" s="10" t="s">
        <v>19</v>
      </c>
      <c r="E30" s="10" t="s">
        <v>19</v>
      </c>
      <c r="F30" s="10" t="s">
        <v>19</v>
      </c>
      <c r="G30" s="10" t="s">
        <v>19</v>
      </c>
      <c r="H30" s="2"/>
      <c r="I30" s="2"/>
      <c r="J30" s="2"/>
      <c r="K30" s="2"/>
      <c r="L30" s="2"/>
      <c r="M30" s="2"/>
      <c r="N30" s="2"/>
    </row>
    <row r="31">
      <c r="A31" s="9" t="s">
        <v>203</v>
      </c>
      <c r="B31" s="9" t="s">
        <v>207</v>
      </c>
      <c r="C31" s="10" t="s">
        <v>105</v>
      </c>
      <c r="D31" s="10" t="s">
        <v>19</v>
      </c>
      <c r="E31" s="10" t="s">
        <v>19</v>
      </c>
      <c r="F31" s="10" t="s">
        <v>19</v>
      </c>
      <c r="G31" s="10" t="s">
        <v>19</v>
      </c>
      <c r="H31" s="2"/>
      <c r="I31" s="2"/>
      <c r="J31" s="2"/>
      <c r="K31" s="2"/>
      <c r="L31" s="2"/>
      <c r="M31" s="2"/>
      <c r="N31" s="2"/>
    </row>
    <row r="32">
      <c r="A32" s="9" t="s">
        <v>203</v>
      </c>
      <c r="B32" s="9" t="s">
        <v>208</v>
      </c>
      <c r="C32" s="10" t="s">
        <v>76</v>
      </c>
      <c r="D32" s="10" t="s">
        <v>19</v>
      </c>
      <c r="E32" s="10" t="s">
        <v>19</v>
      </c>
      <c r="F32" s="10" t="s">
        <v>19</v>
      </c>
      <c r="G32" s="10" t="s">
        <v>19</v>
      </c>
      <c r="H32" s="2"/>
      <c r="I32" s="2"/>
      <c r="J32" s="2"/>
      <c r="K32" s="2"/>
      <c r="L32" s="2"/>
      <c r="M32" s="2"/>
      <c r="N32" s="2"/>
    </row>
    <row r="33">
      <c r="A33" s="9" t="s">
        <v>203</v>
      </c>
      <c r="B33" s="9" t="s">
        <v>209</v>
      </c>
      <c r="C33" s="10" t="s">
        <v>96</v>
      </c>
      <c r="D33" s="10" t="s">
        <v>19</v>
      </c>
      <c r="E33" s="10" t="s">
        <v>19</v>
      </c>
      <c r="F33" s="10" t="s">
        <v>19</v>
      </c>
      <c r="G33" s="10" t="s">
        <v>19</v>
      </c>
      <c r="H33" s="2"/>
      <c r="I33" s="2"/>
      <c r="J33" s="2"/>
      <c r="K33" s="2"/>
      <c r="L33" s="2"/>
      <c r="M33" s="2"/>
      <c r="N33" s="2"/>
    </row>
    <row r="34">
      <c r="A34" s="9" t="s">
        <v>210</v>
      </c>
      <c r="B34" s="9" t="s">
        <v>211</v>
      </c>
      <c r="C34" s="10" t="s">
        <v>199</v>
      </c>
      <c r="D34" s="10" t="s">
        <v>19</v>
      </c>
      <c r="E34" s="10" t="s">
        <v>19</v>
      </c>
      <c r="F34" s="10" t="s">
        <v>19</v>
      </c>
      <c r="G34" s="10" t="s">
        <v>19</v>
      </c>
      <c r="H34" s="2"/>
      <c r="I34" s="2"/>
      <c r="J34" s="2"/>
      <c r="K34" s="2"/>
      <c r="L34" s="2"/>
      <c r="M34" s="2"/>
      <c r="N34" s="2"/>
    </row>
    <row r="35">
      <c r="A35" s="9" t="s">
        <v>210</v>
      </c>
      <c r="B35" s="9" t="s">
        <v>212</v>
      </c>
      <c r="C35" s="10" t="s">
        <v>213</v>
      </c>
      <c r="D35" s="10" t="s">
        <v>19</v>
      </c>
      <c r="E35" s="10" t="s">
        <v>19</v>
      </c>
      <c r="F35" s="10" t="s">
        <v>19</v>
      </c>
      <c r="G35" s="10" t="s">
        <v>19</v>
      </c>
      <c r="H35" s="2"/>
      <c r="I35" s="2"/>
      <c r="J35" s="2"/>
      <c r="K35" s="2"/>
      <c r="L35" s="2"/>
      <c r="M35" s="2"/>
      <c r="N35" s="2"/>
    </row>
    <row r="36">
      <c r="A36" s="9" t="s">
        <v>210</v>
      </c>
      <c r="B36" s="9" t="s">
        <v>214</v>
      </c>
      <c r="C36" s="10" t="s">
        <v>178</v>
      </c>
      <c r="D36" s="10" t="s">
        <v>19</v>
      </c>
      <c r="E36" s="10" t="s">
        <v>19</v>
      </c>
      <c r="F36" s="10" t="s">
        <v>19</v>
      </c>
      <c r="G36" s="10" t="s">
        <v>19</v>
      </c>
      <c r="H36" s="2"/>
      <c r="I36" s="2"/>
      <c r="J36" s="2"/>
      <c r="K36" s="2"/>
      <c r="L36" s="2"/>
      <c r="M36" s="2"/>
      <c r="N36" s="2"/>
    </row>
    <row r="37">
      <c r="A37" s="9" t="s">
        <v>210</v>
      </c>
      <c r="B37" s="9" t="s">
        <v>215</v>
      </c>
      <c r="C37" s="10" t="s">
        <v>59</v>
      </c>
      <c r="D37" s="10" t="s">
        <v>19</v>
      </c>
      <c r="E37" s="10" t="s">
        <v>19</v>
      </c>
      <c r="F37" s="10" t="s">
        <v>19</v>
      </c>
      <c r="G37" s="10" t="s">
        <v>19</v>
      </c>
      <c r="H37" s="2"/>
      <c r="I37" s="2"/>
      <c r="J37" s="2"/>
      <c r="K37" s="2"/>
      <c r="L37" s="2"/>
      <c r="M37" s="2"/>
      <c r="N37" s="2"/>
    </row>
    <row r="38">
      <c r="A38" s="9" t="s">
        <v>210</v>
      </c>
      <c r="B38" s="47" t="s">
        <v>216</v>
      </c>
      <c r="C38" s="10" t="s">
        <v>135</v>
      </c>
      <c r="D38" s="10" t="s">
        <v>19</v>
      </c>
      <c r="E38" s="10" t="s">
        <v>19</v>
      </c>
      <c r="F38" s="10" t="s">
        <v>19</v>
      </c>
      <c r="G38" s="10" t="s">
        <v>19</v>
      </c>
      <c r="H38" s="2"/>
      <c r="I38" s="2"/>
      <c r="J38" s="2"/>
      <c r="K38" s="2"/>
      <c r="L38" s="2"/>
      <c r="M38" s="2"/>
      <c r="N38" s="2"/>
    </row>
    <row r="39">
      <c r="A39" s="9" t="s">
        <v>210</v>
      </c>
      <c r="B39" s="9" t="s">
        <v>217</v>
      </c>
      <c r="C39" s="10" t="s">
        <v>199</v>
      </c>
      <c r="D39" s="10" t="s">
        <v>19</v>
      </c>
      <c r="E39" s="10" t="s">
        <v>19</v>
      </c>
      <c r="F39" s="10" t="s">
        <v>19</v>
      </c>
      <c r="G39" s="10" t="s">
        <v>19</v>
      </c>
      <c r="H39" s="2"/>
      <c r="I39" s="2"/>
      <c r="J39" s="2"/>
      <c r="K39" s="2"/>
      <c r="L39" s="2"/>
      <c r="M39" s="2"/>
      <c r="N39" s="2"/>
    </row>
    <row r="40">
      <c r="A40" s="9" t="s">
        <v>210</v>
      </c>
      <c r="B40" s="9" t="s">
        <v>218</v>
      </c>
      <c r="C40" s="10" t="s">
        <v>76</v>
      </c>
      <c r="D40" s="10" t="s">
        <v>19</v>
      </c>
      <c r="E40" s="10" t="s">
        <v>19</v>
      </c>
      <c r="F40" s="10" t="s">
        <v>19</v>
      </c>
      <c r="G40" s="10" t="s">
        <v>19</v>
      </c>
      <c r="H40" s="2"/>
      <c r="I40" s="2"/>
      <c r="J40" s="2"/>
      <c r="K40" s="2"/>
      <c r="L40" s="2"/>
      <c r="M40" s="2"/>
      <c r="N40" s="2"/>
    </row>
    <row r="41">
      <c r="A41" s="9" t="s">
        <v>210</v>
      </c>
      <c r="B41" s="9" t="s">
        <v>219</v>
      </c>
      <c r="C41" s="10" t="s">
        <v>213</v>
      </c>
      <c r="D41" s="10" t="s">
        <v>19</v>
      </c>
      <c r="E41" s="10" t="s">
        <v>19</v>
      </c>
      <c r="F41" s="10" t="s">
        <v>19</v>
      </c>
      <c r="G41" s="10" t="s">
        <v>19</v>
      </c>
      <c r="H41" s="2"/>
      <c r="I41" s="2"/>
      <c r="J41" s="2"/>
      <c r="K41" s="2"/>
      <c r="L41" s="2"/>
      <c r="M41" s="2"/>
      <c r="N41" s="2"/>
    </row>
    <row r="42">
      <c r="A42" s="9" t="s">
        <v>210</v>
      </c>
      <c r="B42" s="9" t="s">
        <v>220</v>
      </c>
      <c r="C42" s="10" t="s">
        <v>135</v>
      </c>
      <c r="D42" s="10" t="s">
        <v>19</v>
      </c>
      <c r="E42" s="10" t="s">
        <v>19</v>
      </c>
      <c r="F42" s="10" t="s">
        <v>19</v>
      </c>
      <c r="G42" s="10" t="s">
        <v>19</v>
      </c>
      <c r="H42" s="2"/>
      <c r="I42" s="2"/>
      <c r="J42" s="2"/>
      <c r="K42" s="2"/>
      <c r="L42" s="2"/>
      <c r="M42" s="2"/>
      <c r="N42" s="2"/>
    </row>
    <row r="43">
      <c r="A43" s="9" t="s">
        <v>210</v>
      </c>
      <c r="B43" s="9" t="s">
        <v>221</v>
      </c>
      <c r="C43" s="10" t="s">
        <v>199</v>
      </c>
      <c r="D43" s="10" t="s">
        <v>19</v>
      </c>
      <c r="E43" s="10" t="s">
        <v>19</v>
      </c>
      <c r="F43" s="10" t="s">
        <v>19</v>
      </c>
      <c r="G43" s="10" t="s">
        <v>19</v>
      </c>
      <c r="H43" s="2"/>
      <c r="I43" s="2"/>
      <c r="J43" s="2"/>
      <c r="K43" s="2"/>
      <c r="L43" s="2"/>
      <c r="M43" s="2"/>
      <c r="N43" s="2"/>
    </row>
    <row r="44">
      <c r="A44" s="9" t="s">
        <v>210</v>
      </c>
      <c r="B44" s="9" t="s">
        <v>222</v>
      </c>
      <c r="C44" s="10" t="s">
        <v>135</v>
      </c>
      <c r="D44" s="10" t="s">
        <v>19</v>
      </c>
      <c r="E44" s="10" t="s">
        <v>19</v>
      </c>
      <c r="F44" s="10" t="s">
        <v>19</v>
      </c>
      <c r="G44" s="10" t="s">
        <v>19</v>
      </c>
      <c r="H44" s="2"/>
      <c r="I44" s="2"/>
      <c r="J44" s="2"/>
      <c r="K44" s="2"/>
      <c r="L44" s="2"/>
      <c r="M44" s="2"/>
      <c r="N44" s="2"/>
    </row>
    <row r="45">
      <c r="A45" s="9" t="s">
        <v>210</v>
      </c>
      <c r="B45" s="9" t="s">
        <v>223</v>
      </c>
      <c r="C45" s="10" t="s">
        <v>213</v>
      </c>
      <c r="D45" s="10" t="s">
        <v>19</v>
      </c>
      <c r="E45" s="10" t="s">
        <v>19</v>
      </c>
      <c r="F45" s="10" t="s">
        <v>19</v>
      </c>
      <c r="G45" s="10" t="s">
        <v>19</v>
      </c>
      <c r="H45" s="2"/>
      <c r="I45" s="2"/>
      <c r="J45" s="2"/>
      <c r="K45" s="2"/>
      <c r="L45" s="2"/>
      <c r="M45" s="2"/>
      <c r="N45" s="2"/>
    </row>
    <row r="46">
      <c r="A46" s="9" t="s">
        <v>224</v>
      </c>
      <c r="B46" s="9" t="s">
        <v>225</v>
      </c>
      <c r="C46" s="10" t="s">
        <v>105</v>
      </c>
      <c r="D46" s="10" t="s">
        <v>19</v>
      </c>
      <c r="E46" s="10" t="s">
        <v>19</v>
      </c>
      <c r="F46" s="10" t="s">
        <v>19</v>
      </c>
      <c r="G46" s="10" t="s">
        <v>19</v>
      </c>
      <c r="H46" s="2"/>
      <c r="I46" s="2"/>
      <c r="J46" s="2"/>
      <c r="K46" s="2"/>
      <c r="L46" s="2"/>
      <c r="M46" s="2"/>
      <c r="N46" s="2"/>
    </row>
    <row r="47">
      <c r="A47" s="9" t="s">
        <v>224</v>
      </c>
      <c r="B47" s="9" t="s">
        <v>226</v>
      </c>
      <c r="C47" s="10" t="s">
        <v>105</v>
      </c>
      <c r="D47" s="10" t="s">
        <v>19</v>
      </c>
      <c r="E47" s="10" t="s">
        <v>19</v>
      </c>
      <c r="F47" s="10" t="s">
        <v>19</v>
      </c>
      <c r="G47" s="10" t="s">
        <v>19</v>
      </c>
      <c r="H47" s="2"/>
      <c r="I47" s="2"/>
      <c r="J47" s="2"/>
      <c r="K47" s="2"/>
      <c r="L47" s="2"/>
      <c r="M47" s="2"/>
      <c r="N47" s="2"/>
    </row>
    <row r="48">
      <c r="A48" s="9" t="s">
        <v>224</v>
      </c>
      <c r="B48" s="9" t="s">
        <v>227</v>
      </c>
      <c r="C48" s="10" t="s">
        <v>105</v>
      </c>
      <c r="D48" s="10" t="s">
        <v>19</v>
      </c>
      <c r="E48" s="10" t="s">
        <v>19</v>
      </c>
      <c r="F48" s="10" t="s">
        <v>19</v>
      </c>
      <c r="G48" s="10" t="s">
        <v>19</v>
      </c>
      <c r="H48" s="2"/>
      <c r="I48" s="2"/>
      <c r="J48" s="2"/>
      <c r="K48" s="2"/>
      <c r="L48" s="2"/>
      <c r="M48" s="2"/>
      <c r="N48" s="2"/>
    </row>
    <row r="49">
      <c r="A49" s="9" t="s">
        <v>224</v>
      </c>
      <c r="B49" s="9" t="s">
        <v>228</v>
      </c>
      <c r="C49" s="10" t="s">
        <v>25</v>
      </c>
      <c r="D49" s="10" t="s">
        <v>19</v>
      </c>
      <c r="E49" s="10" t="s">
        <v>19</v>
      </c>
      <c r="F49" s="10" t="s">
        <v>19</v>
      </c>
      <c r="G49" s="10" t="s">
        <v>19</v>
      </c>
      <c r="H49" s="2"/>
      <c r="I49" s="2"/>
      <c r="J49" s="2"/>
      <c r="K49" s="2"/>
      <c r="L49" s="2"/>
      <c r="M49" s="2"/>
      <c r="N49" s="2"/>
    </row>
    <row r="50">
      <c r="A50" s="9" t="s">
        <v>224</v>
      </c>
      <c r="B50" s="9" t="s">
        <v>229</v>
      </c>
      <c r="C50" s="10" t="s">
        <v>213</v>
      </c>
      <c r="D50" s="10" t="s">
        <v>19</v>
      </c>
      <c r="E50" s="10" t="s">
        <v>19</v>
      </c>
      <c r="F50" s="10" t="s">
        <v>19</v>
      </c>
      <c r="G50" s="10" t="s">
        <v>19</v>
      </c>
      <c r="H50" s="2"/>
      <c r="I50" s="2"/>
      <c r="J50" s="2"/>
      <c r="K50" s="2"/>
      <c r="L50" s="2"/>
      <c r="M50" s="2"/>
      <c r="N50" s="2"/>
    </row>
    <row r="51">
      <c r="A51" s="9" t="s">
        <v>224</v>
      </c>
      <c r="B51" s="9" t="s">
        <v>230</v>
      </c>
      <c r="C51" s="10" t="s">
        <v>59</v>
      </c>
      <c r="D51" s="10" t="s">
        <v>19</v>
      </c>
      <c r="E51" s="10" t="s">
        <v>19</v>
      </c>
      <c r="F51" s="10" t="s">
        <v>19</v>
      </c>
      <c r="G51" s="10" t="s">
        <v>19</v>
      </c>
      <c r="H51" s="2"/>
      <c r="I51" s="2"/>
      <c r="J51" s="2"/>
      <c r="K51" s="2"/>
      <c r="L51" s="2"/>
      <c r="M51" s="2"/>
      <c r="N51" s="2"/>
    </row>
    <row r="52">
      <c r="A52" s="9" t="s">
        <v>224</v>
      </c>
      <c r="B52" s="9" t="s">
        <v>231</v>
      </c>
      <c r="C52" s="10" t="s">
        <v>135</v>
      </c>
      <c r="D52" s="10" t="s">
        <v>19</v>
      </c>
      <c r="E52" s="10" t="s">
        <v>19</v>
      </c>
      <c r="F52" s="10" t="s">
        <v>19</v>
      </c>
      <c r="G52" s="10" t="s">
        <v>19</v>
      </c>
      <c r="H52" s="2"/>
      <c r="I52" s="2"/>
      <c r="J52" s="2"/>
      <c r="K52" s="2"/>
      <c r="L52" s="2"/>
      <c r="M52" s="2"/>
      <c r="N52" s="2"/>
    </row>
    <row r="53">
      <c r="A53" s="9" t="s">
        <v>224</v>
      </c>
      <c r="B53" s="9" t="s">
        <v>232</v>
      </c>
      <c r="C53" s="10" t="s">
        <v>105</v>
      </c>
      <c r="D53" s="10" t="s">
        <v>19</v>
      </c>
      <c r="E53" s="10" t="s">
        <v>19</v>
      </c>
      <c r="F53" s="10" t="s">
        <v>19</v>
      </c>
      <c r="G53" s="10" t="s">
        <v>19</v>
      </c>
      <c r="H53" s="2"/>
      <c r="I53" s="2"/>
      <c r="J53" s="2"/>
      <c r="K53" s="2"/>
      <c r="L53" s="2"/>
      <c r="M53" s="2"/>
      <c r="N53" s="2"/>
    </row>
    <row r="54">
      <c r="A54" s="9" t="s">
        <v>224</v>
      </c>
      <c r="B54" s="9" t="s">
        <v>233</v>
      </c>
      <c r="C54" s="10" t="s">
        <v>105</v>
      </c>
      <c r="D54" s="10" t="s">
        <v>19</v>
      </c>
      <c r="E54" s="10" t="s">
        <v>19</v>
      </c>
      <c r="F54" s="10" t="s">
        <v>19</v>
      </c>
      <c r="G54" s="10" t="s">
        <v>19</v>
      </c>
      <c r="H54" s="2"/>
      <c r="I54" s="2"/>
      <c r="J54" s="2"/>
      <c r="K54" s="2"/>
      <c r="L54" s="2"/>
      <c r="M54" s="2"/>
      <c r="N54" s="2"/>
    </row>
    <row r="55">
      <c r="A55" s="9" t="s">
        <v>224</v>
      </c>
      <c r="B55" s="9" t="s">
        <v>234</v>
      </c>
      <c r="C55" s="10" t="s">
        <v>105</v>
      </c>
      <c r="D55" s="10" t="s">
        <v>19</v>
      </c>
      <c r="E55" s="10" t="s">
        <v>19</v>
      </c>
      <c r="F55" s="10" t="s">
        <v>19</v>
      </c>
      <c r="G55" s="10" t="s">
        <v>19</v>
      </c>
      <c r="H55" s="2"/>
      <c r="I55" s="2"/>
      <c r="J55" s="2"/>
      <c r="K55" s="2"/>
      <c r="L55" s="2"/>
      <c r="M55" s="2"/>
      <c r="N55" s="2"/>
    </row>
    <row r="56">
      <c r="A56" s="9" t="s">
        <v>235</v>
      </c>
      <c r="B56" s="9" t="s">
        <v>236</v>
      </c>
      <c r="C56" s="10" t="s">
        <v>213</v>
      </c>
      <c r="D56" s="10" t="s">
        <v>19</v>
      </c>
      <c r="E56" s="10" t="s">
        <v>19</v>
      </c>
      <c r="F56" s="10" t="s">
        <v>19</v>
      </c>
      <c r="G56" s="10" t="s">
        <v>19</v>
      </c>
      <c r="H56" s="2"/>
      <c r="I56" s="2"/>
      <c r="J56" s="2"/>
      <c r="K56" s="2"/>
      <c r="L56" s="2"/>
      <c r="M56" s="2"/>
      <c r="N56" s="2"/>
    </row>
    <row r="57">
      <c r="A57" s="9" t="s">
        <v>235</v>
      </c>
      <c r="B57" s="9" t="s">
        <v>237</v>
      </c>
      <c r="C57" s="10" t="s">
        <v>105</v>
      </c>
      <c r="D57" s="10" t="s">
        <v>19</v>
      </c>
      <c r="E57" s="10" t="s">
        <v>19</v>
      </c>
      <c r="F57" s="10" t="s">
        <v>19</v>
      </c>
      <c r="G57" s="10" t="s">
        <v>19</v>
      </c>
      <c r="H57" s="2"/>
      <c r="I57" s="2"/>
      <c r="J57" s="2"/>
      <c r="K57" s="2"/>
      <c r="L57" s="2"/>
      <c r="M57" s="2"/>
      <c r="N57" s="2"/>
    </row>
    <row r="58">
      <c r="A58" s="9" t="s">
        <v>235</v>
      </c>
      <c r="B58" s="9" t="s">
        <v>238</v>
      </c>
      <c r="C58" s="10" t="s">
        <v>59</v>
      </c>
      <c r="D58" s="10" t="s">
        <v>19</v>
      </c>
      <c r="E58" s="10" t="s">
        <v>19</v>
      </c>
      <c r="F58" s="10" t="s">
        <v>19</v>
      </c>
      <c r="G58" s="10" t="s">
        <v>19</v>
      </c>
      <c r="H58" s="2"/>
      <c r="I58" s="2"/>
      <c r="J58" s="2"/>
      <c r="K58" s="2"/>
      <c r="L58" s="2"/>
      <c r="M58" s="2"/>
      <c r="N58" s="2"/>
    </row>
    <row r="59">
      <c r="A59" s="9" t="s">
        <v>235</v>
      </c>
      <c r="B59" s="9" t="s">
        <v>239</v>
      </c>
      <c r="C59" s="10" t="s">
        <v>213</v>
      </c>
      <c r="D59" s="10" t="s">
        <v>19</v>
      </c>
      <c r="E59" s="10" t="s">
        <v>19</v>
      </c>
      <c r="F59" s="10" t="s">
        <v>19</v>
      </c>
      <c r="G59" s="10" t="s">
        <v>19</v>
      </c>
      <c r="H59" s="2"/>
      <c r="I59" s="2"/>
      <c r="J59" s="2"/>
      <c r="K59" s="2"/>
      <c r="L59" s="2"/>
      <c r="M59" s="2"/>
      <c r="N59" s="2"/>
    </row>
    <row r="60">
      <c r="A60" s="9" t="s">
        <v>235</v>
      </c>
      <c r="B60" s="9" t="s">
        <v>240</v>
      </c>
      <c r="C60" s="10" t="s">
        <v>76</v>
      </c>
      <c r="D60" s="10" t="s">
        <v>19</v>
      </c>
      <c r="E60" s="10" t="s">
        <v>19</v>
      </c>
      <c r="F60" s="10" t="s">
        <v>19</v>
      </c>
      <c r="G60" s="10" t="s">
        <v>19</v>
      </c>
      <c r="H60" s="2"/>
      <c r="I60" s="2"/>
      <c r="J60" s="2"/>
      <c r="K60" s="2"/>
      <c r="L60" s="2"/>
      <c r="M60" s="2"/>
      <c r="N60" s="2"/>
    </row>
    <row r="61">
      <c r="A61" s="9" t="s">
        <v>241</v>
      </c>
      <c r="B61" s="9" t="s">
        <v>242</v>
      </c>
      <c r="C61" s="10" t="s">
        <v>135</v>
      </c>
      <c r="D61" s="10" t="s">
        <v>19</v>
      </c>
      <c r="E61" s="10" t="s">
        <v>19</v>
      </c>
      <c r="F61" s="10" t="s">
        <v>19</v>
      </c>
      <c r="G61" s="10" t="s">
        <v>19</v>
      </c>
      <c r="H61" s="2"/>
      <c r="I61" s="2"/>
      <c r="J61" s="2"/>
      <c r="K61" s="2"/>
      <c r="L61" s="2"/>
      <c r="M61" s="2"/>
      <c r="N61" s="2"/>
    </row>
    <row r="62">
      <c r="A62" s="9" t="s">
        <v>241</v>
      </c>
      <c r="B62" s="9" t="s">
        <v>243</v>
      </c>
      <c r="C62" s="10" t="s">
        <v>18</v>
      </c>
      <c r="D62" s="10" t="s">
        <v>19</v>
      </c>
      <c r="E62" s="10" t="s">
        <v>19</v>
      </c>
      <c r="F62" s="10" t="s">
        <v>19</v>
      </c>
      <c r="G62" s="10" t="s">
        <v>19</v>
      </c>
      <c r="H62" s="2"/>
      <c r="I62" s="2"/>
      <c r="J62" s="2"/>
      <c r="K62" s="2"/>
      <c r="L62" s="2"/>
      <c r="M62" s="2"/>
      <c r="N62" s="2"/>
    </row>
    <row r="63">
      <c r="A63" s="9" t="s">
        <v>241</v>
      </c>
      <c r="B63" s="9" t="s">
        <v>244</v>
      </c>
      <c r="C63" s="10" t="s">
        <v>59</v>
      </c>
      <c r="D63" s="10" t="s">
        <v>19</v>
      </c>
      <c r="E63" s="10" t="s">
        <v>19</v>
      </c>
      <c r="F63" s="10" t="s">
        <v>19</v>
      </c>
      <c r="G63" s="10" t="s">
        <v>19</v>
      </c>
      <c r="H63" s="2"/>
      <c r="I63" s="2"/>
      <c r="J63" s="2"/>
      <c r="K63" s="2"/>
      <c r="L63" s="2"/>
      <c r="M63" s="2"/>
      <c r="N63" s="2"/>
    </row>
    <row r="64">
      <c r="A64" s="9" t="s">
        <v>241</v>
      </c>
      <c r="B64" s="9" t="s">
        <v>245</v>
      </c>
      <c r="C64" s="10" t="s">
        <v>18</v>
      </c>
      <c r="D64" s="10" t="s">
        <v>19</v>
      </c>
      <c r="E64" s="10" t="s">
        <v>19</v>
      </c>
      <c r="F64" s="10" t="s">
        <v>19</v>
      </c>
      <c r="G64" s="10" t="s">
        <v>19</v>
      </c>
      <c r="H64" s="2"/>
      <c r="I64" s="2"/>
      <c r="J64" s="2"/>
      <c r="K64" s="2"/>
      <c r="L64" s="2"/>
      <c r="M64" s="2"/>
      <c r="N64" s="2"/>
    </row>
    <row r="65">
      <c r="A65" s="9" t="s">
        <v>241</v>
      </c>
      <c r="B65" s="9" t="s">
        <v>246</v>
      </c>
      <c r="C65" s="10" t="s">
        <v>76</v>
      </c>
      <c r="D65" s="10" t="s">
        <v>19</v>
      </c>
      <c r="E65" s="10" t="s">
        <v>19</v>
      </c>
      <c r="F65" s="10" t="s">
        <v>19</v>
      </c>
      <c r="G65" s="10" t="s">
        <v>19</v>
      </c>
      <c r="H65" s="2"/>
      <c r="I65" s="2"/>
      <c r="J65" s="2"/>
      <c r="K65" s="2"/>
      <c r="L65" s="2"/>
      <c r="M65" s="2"/>
      <c r="N65" s="2"/>
    </row>
    <row r="66">
      <c r="A66" s="9" t="s">
        <v>241</v>
      </c>
      <c r="B66" s="9" t="s">
        <v>247</v>
      </c>
      <c r="C66" s="10" t="s">
        <v>135</v>
      </c>
      <c r="D66" s="10" t="s">
        <v>19</v>
      </c>
      <c r="E66" s="10" t="s">
        <v>19</v>
      </c>
      <c r="F66" s="10" t="s">
        <v>19</v>
      </c>
      <c r="G66" s="10" t="s">
        <v>19</v>
      </c>
      <c r="H66" s="2"/>
      <c r="I66" s="2"/>
      <c r="J66" s="2"/>
      <c r="K66" s="2"/>
      <c r="L66" s="2"/>
      <c r="M66" s="2"/>
      <c r="N66" s="2"/>
    </row>
    <row r="67">
      <c r="A67" s="9" t="s">
        <v>241</v>
      </c>
      <c r="B67" s="9" t="s">
        <v>248</v>
      </c>
      <c r="C67" s="10" t="s">
        <v>135</v>
      </c>
      <c r="D67" s="10" t="s">
        <v>19</v>
      </c>
      <c r="E67" s="10" t="s">
        <v>19</v>
      </c>
      <c r="F67" s="10" t="s">
        <v>19</v>
      </c>
      <c r="G67" s="10" t="s">
        <v>19</v>
      </c>
      <c r="H67" s="2"/>
      <c r="I67" s="2"/>
      <c r="J67" s="2"/>
      <c r="K67" s="2"/>
      <c r="L67" s="2"/>
      <c r="M67" s="2"/>
      <c r="N67" s="2"/>
    </row>
    <row r="68">
      <c r="A68" s="9" t="s">
        <v>241</v>
      </c>
      <c r="B68" s="9" t="s">
        <v>249</v>
      </c>
      <c r="C68" s="10" t="s">
        <v>135</v>
      </c>
      <c r="D68" s="10" t="s">
        <v>19</v>
      </c>
      <c r="E68" s="10" t="s">
        <v>19</v>
      </c>
      <c r="F68" s="10" t="s">
        <v>19</v>
      </c>
      <c r="G68" s="10" t="s">
        <v>19</v>
      </c>
      <c r="H68" s="2"/>
      <c r="I68" s="2"/>
      <c r="J68" s="2"/>
      <c r="K68" s="2"/>
      <c r="L68" s="2"/>
      <c r="M68" s="2"/>
      <c r="N68" s="2"/>
    </row>
    <row r="69">
      <c r="A69" s="9" t="s">
        <v>250</v>
      </c>
      <c r="B69" s="9" t="s">
        <v>251</v>
      </c>
      <c r="C69" s="10" t="s">
        <v>252</v>
      </c>
      <c r="D69" s="10" t="s">
        <v>19</v>
      </c>
      <c r="E69" s="10" t="s">
        <v>19</v>
      </c>
      <c r="F69" s="10" t="s">
        <v>19</v>
      </c>
      <c r="G69" s="10" t="s">
        <v>19</v>
      </c>
      <c r="H69" s="2"/>
      <c r="I69" s="2"/>
      <c r="J69" s="2"/>
      <c r="K69" s="2"/>
      <c r="L69" s="2"/>
      <c r="M69" s="2"/>
      <c r="N69" s="2"/>
    </row>
    <row r="70">
      <c r="A70" s="9" t="s">
        <v>250</v>
      </c>
      <c r="B70" s="9" t="s">
        <v>253</v>
      </c>
      <c r="C70" s="10" t="s">
        <v>76</v>
      </c>
      <c r="D70" s="10" t="s">
        <v>19</v>
      </c>
      <c r="E70" s="10" t="s">
        <v>19</v>
      </c>
      <c r="F70" s="10" t="s">
        <v>19</v>
      </c>
      <c r="G70" s="10" t="s">
        <v>19</v>
      </c>
      <c r="H70" s="2"/>
      <c r="I70" s="2"/>
      <c r="J70" s="2"/>
      <c r="K70" s="2"/>
      <c r="L70" s="2"/>
      <c r="M70" s="2"/>
      <c r="N70" s="2"/>
    </row>
    <row r="71">
      <c r="A71" s="9" t="s">
        <v>250</v>
      </c>
      <c r="B71" s="9" t="s">
        <v>254</v>
      </c>
      <c r="C71" s="10" t="s">
        <v>135</v>
      </c>
      <c r="D71" s="10" t="s">
        <v>19</v>
      </c>
      <c r="E71" s="10" t="s">
        <v>19</v>
      </c>
      <c r="F71" s="10" t="s">
        <v>19</v>
      </c>
      <c r="G71" s="10" t="s">
        <v>19</v>
      </c>
      <c r="H71" s="2"/>
      <c r="I71" s="2"/>
      <c r="J71" s="2"/>
      <c r="K71" s="2"/>
      <c r="L71" s="2"/>
      <c r="M71" s="2"/>
      <c r="N71" s="2"/>
    </row>
    <row r="72">
      <c r="A72" s="9" t="s">
        <v>250</v>
      </c>
      <c r="B72" s="9" t="s">
        <v>255</v>
      </c>
      <c r="C72" s="10" t="s">
        <v>105</v>
      </c>
      <c r="D72" s="10" t="s">
        <v>19</v>
      </c>
      <c r="E72" s="10" t="s">
        <v>19</v>
      </c>
      <c r="F72" s="10" t="s">
        <v>19</v>
      </c>
      <c r="G72" s="10" t="s">
        <v>19</v>
      </c>
      <c r="H72" s="2"/>
      <c r="I72" s="2"/>
      <c r="J72" s="2"/>
      <c r="K72" s="2"/>
      <c r="L72" s="2"/>
      <c r="M72" s="2"/>
      <c r="N72" s="2"/>
    </row>
    <row r="73">
      <c r="A73" s="9" t="s">
        <v>250</v>
      </c>
      <c r="B73" s="9" t="s">
        <v>256</v>
      </c>
      <c r="C73" s="10" t="s">
        <v>213</v>
      </c>
      <c r="D73" s="10" t="s">
        <v>19</v>
      </c>
      <c r="E73" s="10" t="s">
        <v>19</v>
      </c>
      <c r="F73" s="10" t="s">
        <v>19</v>
      </c>
      <c r="G73" s="10" t="s">
        <v>19</v>
      </c>
      <c r="H73" s="2"/>
      <c r="I73" s="2"/>
      <c r="J73" s="2"/>
      <c r="K73" s="2"/>
      <c r="L73" s="2"/>
      <c r="M73" s="2"/>
      <c r="N73" s="2"/>
    </row>
    <row r="74">
      <c r="A74" s="9" t="s">
        <v>250</v>
      </c>
      <c r="B74" s="9" t="s">
        <v>257</v>
      </c>
      <c r="C74" s="10" t="s">
        <v>199</v>
      </c>
      <c r="D74" s="10" t="s">
        <v>19</v>
      </c>
      <c r="E74" s="10" t="s">
        <v>19</v>
      </c>
      <c r="F74" s="10" t="s">
        <v>19</v>
      </c>
      <c r="G74" s="10" t="s">
        <v>19</v>
      </c>
      <c r="H74" s="2"/>
      <c r="I74" s="2"/>
      <c r="J74" s="2"/>
      <c r="K74" s="2"/>
      <c r="L74" s="2"/>
      <c r="M74" s="2"/>
      <c r="N74" s="2"/>
    </row>
    <row r="75">
      <c r="A75" s="9" t="s">
        <v>250</v>
      </c>
      <c r="B75" s="9" t="s">
        <v>258</v>
      </c>
      <c r="C75" s="10" t="s">
        <v>18</v>
      </c>
      <c r="D75" s="10" t="s">
        <v>19</v>
      </c>
      <c r="E75" s="10" t="s">
        <v>19</v>
      </c>
      <c r="F75" s="10" t="s">
        <v>19</v>
      </c>
      <c r="G75" s="10" t="s">
        <v>19</v>
      </c>
      <c r="H75" s="2"/>
      <c r="I75" s="2"/>
      <c r="J75" s="2"/>
      <c r="K75" s="2"/>
      <c r="L75" s="2"/>
      <c r="M75" s="2"/>
      <c r="N75" s="2"/>
    </row>
    <row r="76">
      <c r="A76" s="9" t="s">
        <v>250</v>
      </c>
      <c r="B76" s="47" t="s">
        <v>259</v>
      </c>
      <c r="C76" s="10" t="s">
        <v>105</v>
      </c>
      <c r="D76" s="10" t="s">
        <v>19</v>
      </c>
      <c r="E76" s="10" t="s">
        <v>19</v>
      </c>
      <c r="F76" s="10" t="s">
        <v>19</v>
      </c>
      <c r="G76" s="10" t="s">
        <v>19</v>
      </c>
      <c r="H76" s="2"/>
      <c r="I76" s="2"/>
      <c r="J76" s="2"/>
      <c r="K76" s="2"/>
      <c r="L76" s="2"/>
      <c r="M76" s="2"/>
      <c r="N76" s="2"/>
    </row>
    <row r="77">
      <c r="A77" s="9" t="s">
        <v>250</v>
      </c>
      <c r="B77" s="47" t="s">
        <v>260</v>
      </c>
      <c r="C77" s="10" t="s">
        <v>135</v>
      </c>
      <c r="D77" s="10" t="s">
        <v>19</v>
      </c>
      <c r="E77" s="10" t="s">
        <v>19</v>
      </c>
      <c r="F77" s="10" t="s">
        <v>19</v>
      </c>
      <c r="G77" s="10" t="s">
        <v>19</v>
      </c>
      <c r="H77" s="2"/>
      <c r="I77" s="2"/>
      <c r="J77" s="2"/>
      <c r="K77" s="2"/>
      <c r="L77" s="2"/>
      <c r="M77" s="2"/>
      <c r="N77" s="2"/>
    </row>
    <row r="78">
      <c r="A78" s="9" t="s">
        <v>250</v>
      </c>
      <c r="B78" s="9" t="s">
        <v>261</v>
      </c>
      <c r="C78" s="10" t="s">
        <v>59</v>
      </c>
      <c r="D78" s="10" t="s">
        <v>19</v>
      </c>
      <c r="E78" s="10" t="s">
        <v>19</v>
      </c>
      <c r="F78" s="10" t="s">
        <v>19</v>
      </c>
      <c r="G78" s="10" t="s">
        <v>19</v>
      </c>
      <c r="H78" s="2"/>
      <c r="I78" s="2"/>
      <c r="J78" s="2"/>
      <c r="K78" s="2"/>
      <c r="L78" s="2"/>
      <c r="M78" s="2"/>
      <c r="N78" s="2"/>
    </row>
    <row r="79">
      <c r="A79" s="9" t="s">
        <v>250</v>
      </c>
      <c r="B79" s="9" t="s">
        <v>262</v>
      </c>
      <c r="C79" s="10" t="s">
        <v>199</v>
      </c>
      <c r="D79" s="10" t="s">
        <v>19</v>
      </c>
      <c r="E79" s="10" t="s">
        <v>19</v>
      </c>
      <c r="F79" s="10" t="s">
        <v>19</v>
      </c>
      <c r="G79" s="10" t="s">
        <v>19</v>
      </c>
      <c r="H79" s="2"/>
      <c r="I79" s="2"/>
      <c r="J79" s="2"/>
      <c r="K79" s="2"/>
      <c r="L79" s="2"/>
      <c r="M79" s="2"/>
      <c r="N79" s="2"/>
    </row>
    <row r="80">
      <c r="A80" s="9" t="s">
        <v>250</v>
      </c>
      <c r="B80" s="9" t="s">
        <v>263</v>
      </c>
      <c r="C80" s="10" t="s">
        <v>18</v>
      </c>
      <c r="D80" s="10" t="s">
        <v>19</v>
      </c>
      <c r="E80" s="10" t="s">
        <v>19</v>
      </c>
      <c r="F80" s="10" t="s">
        <v>19</v>
      </c>
      <c r="G80" s="10" t="s">
        <v>19</v>
      </c>
      <c r="H80" s="2"/>
      <c r="I80" s="2"/>
      <c r="J80" s="2"/>
      <c r="K80" s="2"/>
      <c r="L80" s="2"/>
      <c r="M80" s="2"/>
      <c r="N80" s="2"/>
    </row>
    <row r="81">
      <c r="A81" s="9" t="s">
        <v>250</v>
      </c>
      <c r="B81" s="9" t="s">
        <v>264</v>
      </c>
      <c r="C81" s="10" t="s">
        <v>96</v>
      </c>
      <c r="D81" s="10" t="s">
        <v>19</v>
      </c>
      <c r="E81" s="10" t="s">
        <v>19</v>
      </c>
      <c r="F81" s="10" t="s">
        <v>19</v>
      </c>
      <c r="G81" s="10" t="s">
        <v>19</v>
      </c>
      <c r="H81" s="2"/>
      <c r="I81" s="2"/>
      <c r="J81" s="2"/>
      <c r="K81" s="2"/>
      <c r="L81" s="2"/>
      <c r="M81" s="2"/>
      <c r="N81" s="2"/>
    </row>
    <row r="82">
      <c r="A82" s="9" t="s">
        <v>250</v>
      </c>
      <c r="B82" s="30" t="s">
        <v>265</v>
      </c>
      <c r="C82" s="10" t="s">
        <v>37</v>
      </c>
      <c r="D82" s="10" t="s">
        <v>19</v>
      </c>
      <c r="E82" s="10" t="s">
        <v>19</v>
      </c>
      <c r="F82" s="10" t="s">
        <v>19</v>
      </c>
      <c r="G82" s="10" t="s">
        <v>19</v>
      </c>
      <c r="H82" s="2"/>
      <c r="I82" s="2"/>
      <c r="J82" s="2"/>
      <c r="K82" s="2"/>
      <c r="L82" s="2"/>
      <c r="M82" s="2"/>
      <c r="N82" s="2"/>
    </row>
    <row r="83">
      <c r="A83" s="9" t="s">
        <v>250</v>
      </c>
      <c r="B83" s="9" t="s">
        <v>266</v>
      </c>
      <c r="C83" s="10" t="s">
        <v>121</v>
      </c>
      <c r="D83" s="10" t="s">
        <v>19</v>
      </c>
      <c r="E83" s="10" t="s">
        <v>19</v>
      </c>
      <c r="F83" s="10" t="s">
        <v>19</v>
      </c>
      <c r="G83" s="10" t="s">
        <v>19</v>
      </c>
      <c r="H83" s="2"/>
      <c r="I83" s="2"/>
      <c r="J83" s="2"/>
      <c r="K83" s="2"/>
      <c r="L83" s="2"/>
      <c r="M83" s="2"/>
      <c r="N83" s="2"/>
    </row>
    <row r="85">
      <c r="A85" s="48" t="s">
        <v>267</v>
      </c>
    </row>
  </sheetData>
  <mergeCells count="5">
    <mergeCell ref="A1:G1"/>
    <mergeCell ref="A2:G2"/>
    <mergeCell ref="A3:G3"/>
    <mergeCell ref="I16:P16"/>
    <mergeCell ref="I17:P1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75"/>
  <cols>
    <col customWidth="1" min="1" max="1" width="31.88"/>
    <col customWidth="1" min="2" max="2" width="43.25"/>
    <col customWidth="1" min="9" max="9" width="13.75"/>
    <col customWidth="1" min="13" max="13" width="16.25"/>
  </cols>
  <sheetData>
    <row r="1">
      <c r="A1" s="1" t="s">
        <v>268</v>
      </c>
      <c r="H1" s="2"/>
      <c r="I1" s="2"/>
      <c r="J1" s="2"/>
      <c r="K1" s="2"/>
      <c r="L1" s="2"/>
      <c r="M1" s="2"/>
      <c r="N1" s="2"/>
    </row>
    <row r="2">
      <c r="A2" s="49" t="s">
        <v>269</v>
      </c>
      <c r="H2" s="2"/>
      <c r="I2" s="2"/>
      <c r="J2" s="2"/>
      <c r="K2" s="2"/>
      <c r="L2" s="2"/>
      <c r="M2" s="2"/>
      <c r="N2" s="2"/>
    </row>
    <row r="3">
      <c r="A3" s="4" t="s">
        <v>270</v>
      </c>
      <c r="H3" s="2"/>
      <c r="I3" s="2"/>
      <c r="J3" s="2"/>
      <c r="K3" s="2"/>
      <c r="L3" s="2"/>
      <c r="M3" s="2"/>
      <c r="N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"/>
      <c r="I5" s="6" t="s">
        <v>10</v>
      </c>
      <c r="J5" s="6" t="s">
        <v>11</v>
      </c>
      <c r="K5" s="6" t="s">
        <v>12</v>
      </c>
      <c r="L5" s="6" t="s">
        <v>11</v>
      </c>
      <c r="M5" s="6" t="s">
        <v>13</v>
      </c>
      <c r="N5" s="6" t="s">
        <v>11</v>
      </c>
      <c r="O5" s="7" t="s">
        <v>14</v>
      </c>
      <c r="P5" s="7" t="s">
        <v>11</v>
      </c>
      <c r="Q5" s="8" t="s">
        <v>15</v>
      </c>
    </row>
    <row r="6">
      <c r="A6" s="9" t="s">
        <v>271</v>
      </c>
      <c r="B6" s="9" t="s">
        <v>272</v>
      </c>
      <c r="C6" s="44" t="s">
        <v>273</v>
      </c>
      <c r="D6" s="44" t="s">
        <v>19</v>
      </c>
      <c r="E6" s="44" t="s">
        <v>19</v>
      </c>
      <c r="F6" s="44" t="s">
        <v>19</v>
      </c>
      <c r="G6" s="50" t="s">
        <v>274</v>
      </c>
      <c r="H6" s="2"/>
      <c r="I6" s="11" t="s">
        <v>20</v>
      </c>
      <c r="J6" s="11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0</v>
      </c>
      <c r="K6" s="11" t="s">
        <v>21</v>
      </c>
      <c r="L6" s="12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0</v>
      </c>
      <c r="M6" s="11" t="s">
        <v>22</v>
      </c>
      <c r="N6" s="11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9</v>
      </c>
      <c r="O6" s="8" t="s">
        <v>23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2</v>
      </c>
      <c r="Q6" s="8">
        <f t="shared" ref="Q6:Q16" si="5">sum(J6,L6,N6,P6)</f>
        <v>11</v>
      </c>
    </row>
    <row r="7">
      <c r="A7" s="9" t="s">
        <v>271</v>
      </c>
      <c r="B7" s="9" t="s">
        <v>275</v>
      </c>
      <c r="C7" s="44" t="s">
        <v>273</v>
      </c>
      <c r="D7" s="44" t="s">
        <v>19</v>
      </c>
      <c r="E7" s="44" t="s">
        <v>19</v>
      </c>
      <c r="F7" s="44" t="s">
        <v>19</v>
      </c>
      <c r="G7" s="50" t="s">
        <v>274</v>
      </c>
      <c r="H7" s="2"/>
      <c r="I7" s="11" t="s">
        <v>26</v>
      </c>
      <c r="J7" s="11">
        <f t="shared" si="1"/>
        <v>0</v>
      </c>
      <c r="K7" s="11" t="s">
        <v>27</v>
      </c>
      <c r="L7" s="12">
        <f t="shared" si="2"/>
        <v>0</v>
      </c>
      <c r="M7" s="11" t="s">
        <v>28</v>
      </c>
      <c r="N7" s="11">
        <f t="shared" si="3"/>
        <v>6</v>
      </c>
      <c r="O7" s="8" t="s">
        <v>29</v>
      </c>
      <c r="P7" s="8">
        <f t="shared" si="4"/>
        <v>0</v>
      </c>
      <c r="Q7" s="8">
        <f t="shared" si="5"/>
        <v>6</v>
      </c>
    </row>
    <row r="8">
      <c r="A8" s="9" t="s">
        <v>271</v>
      </c>
      <c r="B8" s="9" t="s">
        <v>276</v>
      </c>
      <c r="C8" s="44" t="s">
        <v>273</v>
      </c>
      <c r="D8" s="44" t="s">
        <v>19</v>
      </c>
      <c r="E8" s="44" t="s">
        <v>19</v>
      </c>
      <c r="F8" s="44" t="s">
        <v>19</v>
      </c>
      <c r="G8" s="44" t="s">
        <v>19</v>
      </c>
      <c r="H8" s="2"/>
      <c r="I8" s="11" t="s">
        <v>31</v>
      </c>
      <c r="J8" s="11">
        <f t="shared" si="1"/>
        <v>0</v>
      </c>
      <c r="K8" s="11" t="s">
        <v>32</v>
      </c>
      <c r="L8" s="12">
        <f t="shared" si="2"/>
        <v>0</v>
      </c>
      <c r="M8" s="11" t="s">
        <v>33</v>
      </c>
      <c r="N8" s="11">
        <f t="shared" si="3"/>
        <v>2</v>
      </c>
      <c r="O8" s="8" t="s">
        <v>34</v>
      </c>
      <c r="P8" s="8">
        <f t="shared" si="4"/>
        <v>0</v>
      </c>
      <c r="Q8" s="8">
        <f t="shared" si="5"/>
        <v>2</v>
      </c>
    </row>
    <row r="9">
      <c r="A9" s="9" t="s">
        <v>277</v>
      </c>
      <c r="B9" s="9" t="s">
        <v>278</v>
      </c>
      <c r="C9" s="44" t="s">
        <v>279</v>
      </c>
      <c r="D9" s="44" t="s">
        <v>19</v>
      </c>
      <c r="E9" s="44" t="s">
        <v>19</v>
      </c>
      <c r="F9" s="44" t="s">
        <v>19</v>
      </c>
      <c r="G9" s="50" t="s">
        <v>274</v>
      </c>
      <c r="H9" s="2"/>
      <c r="I9" s="11" t="s">
        <v>38</v>
      </c>
      <c r="J9" s="11">
        <f t="shared" si="1"/>
        <v>0</v>
      </c>
      <c r="K9" s="11" t="s">
        <v>39</v>
      </c>
      <c r="L9" s="12">
        <f t="shared" si="2"/>
        <v>0</v>
      </c>
      <c r="M9" s="11" t="s">
        <v>40</v>
      </c>
      <c r="N9" s="11">
        <f t="shared" si="3"/>
        <v>2</v>
      </c>
      <c r="O9" s="8" t="s">
        <v>41</v>
      </c>
      <c r="P9" s="8">
        <f t="shared" si="4"/>
        <v>0</v>
      </c>
      <c r="Q9" s="8">
        <f t="shared" si="5"/>
        <v>2</v>
      </c>
    </row>
    <row r="10">
      <c r="A10" s="9" t="s">
        <v>277</v>
      </c>
      <c r="B10" s="9" t="s">
        <v>280</v>
      </c>
      <c r="C10" s="44" t="s">
        <v>79</v>
      </c>
      <c r="D10" s="44" t="s">
        <v>19</v>
      </c>
      <c r="E10" s="44" t="s">
        <v>19</v>
      </c>
      <c r="F10" s="44" t="s">
        <v>19</v>
      </c>
      <c r="G10" s="44" t="s">
        <v>19</v>
      </c>
      <c r="H10" s="2"/>
      <c r="I10" s="11" t="s">
        <v>43</v>
      </c>
      <c r="J10" s="11">
        <f t="shared" si="1"/>
        <v>0</v>
      </c>
      <c r="K10" s="11" t="s">
        <v>44</v>
      </c>
      <c r="L10" s="12">
        <f t="shared" si="2"/>
        <v>0</v>
      </c>
      <c r="M10" s="11" t="s">
        <v>45</v>
      </c>
      <c r="N10" s="11">
        <f t="shared" si="3"/>
        <v>1</v>
      </c>
      <c r="O10" s="8" t="s">
        <v>46</v>
      </c>
      <c r="P10" s="8">
        <f t="shared" si="4"/>
        <v>0</v>
      </c>
      <c r="Q10" s="8">
        <f t="shared" si="5"/>
        <v>1</v>
      </c>
    </row>
    <row r="11">
      <c r="A11" s="9" t="s">
        <v>277</v>
      </c>
      <c r="B11" s="9" t="s">
        <v>281</v>
      </c>
      <c r="C11" s="44" t="s">
        <v>37</v>
      </c>
      <c r="D11" s="44" t="s">
        <v>19</v>
      </c>
      <c r="E11" s="44" t="s">
        <v>19</v>
      </c>
      <c r="F11" s="44" t="s">
        <v>19</v>
      </c>
      <c r="G11" s="44" t="s">
        <v>19</v>
      </c>
      <c r="H11" s="2"/>
      <c r="I11" s="11" t="s">
        <v>48</v>
      </c>
      <c r="J11" s="11">
        <f t="shared" si="1"/>
        <v>0</v>
      </c>
      <c r="K11" s="11" t="s">
        <v>49</v>
      </c>
      <c r="L11" s="12">
        <f t="shared" si="2"/>
        <v>0</v>
      </c>
      <c r="M11" s="11" t="s">
        <v>50</v>
      </c>
      <c r="N11" s="11">
        <f t="shared" si="3"/>
        <v>2</v>
      </c>
      <c r="O11" s="8" t="s">
        <v>51</v>
      </c>
      <c r="P11" s="8">
        <f t="shared" si="4"/>
        <v>0</v>
      </c>
      <c r="Q11" s="8">
        <f t="shared" si="5"/>
        <v>2</v>
      </c>
    </row>
    <row r="12">
      <c r="A12" s="9" t="s">
        <v>277</v>
      </c>
      <c r="B12" s="9" t="s">
        <v>282</v>
      </c>
      <c r="C12" s="44" t="s">
        <v>79</v>
      </c>
      <c r="D12" s="44" t="s">
        <v>19</v>
      </c>
      <c r="E12" s="44" t="s">
        <v>19</v>
      </c>
      <c r="F12" s="44" t="s">
        <v>19</v>
      </c>
      <c r="G12" s="44" t="s">
        <v>19</v>
      </c>
      <c r="H12" s="2"/>
      <c r="I12" s="11" t="s">
        <v>53</v>
      </c>
      <c r="J12" s="11">
        <f t="shared" si="1"/>
        <v>0</v>
      </c>
      <c r="K12" s="11" t="s">
        <v>54</v>
      </c>
      <c r="L12" s="12">
        <f t="shared" si="2"/>
        <v>0</v>
      </c>
      <c r="M12" s="11" t="s">
        <v>55</v>
      </c>
      <c r="N12" s="11">
        <f t="shared" si="3"/>
        <v>1</v>
      </c>
      <c r="O12" s="8" t="s">
        <v>56</v>
      </c>
      <c r="P12" s="8">
        <f t="shared" si="4"/>
        <v>0</v>
      </c>
      <c r="Q12" s="8">
        <f t="shared" si="5"/>
        <v>1</v>
      </c>
    </row>
    <row r="13">
      <c r="A13" s="9" t="s">
        <v>283</v>
      </c>
      <c r="B13" s="9" t="s">
        <v>284</v>
      </c>
      <c r="C13" s="44" t="s">
        <v>273</v>
      </c>
      <c r="D13" s="44" t="s">
        <v>19</v>
      </c>
      <c r="E13" s="44" t="s">
        <v>19</v>
      </c>
      <c r="F13" s="44" t="s">
        <v>19</v>
      </c>
      <c r="G13" s="50" t="s">
        <v>274</v>
      </c>
      <c r="H13" s="2"/>
      <c r="I13" s="11" t="s">
        <v>60</v>
      </c>
      <c r="J13" s="11">
        <f t="shared" si="1"/>
        <v>0</v>
      </c>
      <c r="K13" s="11" t="s">
        <v>61</v>
      </c>
      <c r="L13" s="12">
        <f t="shared" si="2"/>
        <v>0</v>
      </c>
      <c r="M13" s="11" t="s">
        <v>62</v>
      </c>
      <c r="N13" s="11">
        <f t="shared" si="3"/>
        <v>1</v>
      </c>
      <c r="O13" s="8" t="s">
        <v>63</v>
      </c>
      <c r="P13" s="8">
        <f t="shared" si="4"/>
        <v>3</v>
      </c>
      <c r="Q13" s="8">
        <f t="shared" si="5"/>
        <v>4</v>
      </c>
    </row>
    <row r="14">
      <c r="A14" s="9" t="s">
        <v>283</v>
      </c>
      <c r="B14" s="9" t="s">
        <v>285</v>
      </c>
      <c r="C14" s="44" t="s">
        <v>273</v>
      </c>
      <c r="D14" s="44" t="s">
        <v>19</v>
      </c>
      <c r="E14" s="44" t="s">
        <v>19</v>
      </c>
      <c r="F14" s="44" t="s">
        <v>19</v>
      </c>
      <c r="G14" s="44" t="s">
        <v>19</v>
      </c>
      <c r="H14" s="2"/>
      <c r="I14" s="11" t="s">
        <v>65</v>
      </c>
      <c r="J14" s="11">
        <f t="shared" si="1"/>
        <v>0</v>
      </c>
      <c r="K14" s="11" t="s">
        <v>66</v>
      </c>
      <c r="L14" s="12">
        <f t="shared" si="2"/>
        <v>0</v>
      </c>
      <c r="M14" s="11" t="s">
        <v>67</v>
      </c>
      <c r="N14" s="11">
        <f t="shared" si="3"/>
        <v>6</v>
      </c>
      <c r="O14" s="8" t="s">
        <v>68</v>
      </c>
      <c r="P14" s="8">
        <f t="shared" si="4"/>
        <v>1</v>
      </c>
      <c r="Q14" s="8">
        <f t="shared" si="5"/>
        <v>7</v>
      </c>
    </row>
    <row r="15">
      <c r="A15" s="9" t="s">
        <v>283</v>
      </c>
      <c r="B15" s="30" t="s">
        <v>286</v>
      </c>
      <c r="C15" s="44" t="s">
        <v>273</v>
      </c>
      <c r="D15" s="44" t="s">
        <v>19</v>
      </c>
      <c r="E15" s="44" t="s">
        <v>19</v>
      </c>
      <c r="F15" s="44" t="s">
        <v>19</v>
      </c>
      <c r="G15" s="50" t="s">
        <v>274</v>
      </c>
      <c r="H15" s="2"/>
      <c r="I15" s="11" t="s">
        <v>70</v>
      </c>
      <c r="J15" s="11">
        <f t="shared" si="1"/>
        <v>0</v>
      </c>
      <c r="K15" s="11" t="s">
        <v>71</v>
      </c>
      <c r="L15" s="12">
        <f t="shared" si="2"/>
        <v>0</v>
      </c>
      <c r="M15" s="11" t="s">
        <v>72</v>
      </c>
      <c r="N15" s="11">
        <f t="shared" si="3"/>
        <v>0</v>
      </c>
      <c r="O15" s="8" t="s">
        <v>73</v>
      </c>
      <c r="P15" s="8">
        <f t="shared" si="4"/>
        <v>0</v>
      </c>
      <c r="Q15" s="8">
        <f t="shared" si="5"/>
        <v>0</v>
      </c>
    </row>
    <row r="16">
      <c r="A16" s="9" t="s">
        <v>287</v>
      </c>
      <c r="B16" s="28" t="s">
        <v>288</v>
      </c>
      <c r="C16" s="44" t="s">
        <v>289</v>
      </c>
      <c r="D16" s="50" t="s">
        <v>274</v>
      </c>
      <c r="E16" s="44" t="s">
        <v>19</v>
      </c>
      <c r="F16" s="44" t="s">
        <v>19</v>
      </c>
      <c r="G16" s="44" t="s">
        <v>19</v>
      </c>
      <c r="H16" s="2"/>
      <c r="I16" s="13" t="s">
        <v>77</v>
      </c>
      <c r="J16" s="14"/>
      <c r="K16" s="14"/>
      <c r="L16" s="14"/>
      <c r="M16" s="14"/>
      <c r="N16" s="14"/>
      <c r="O16" s="14"/>
      <c r="P16" s="15"/>
      <c r="Q16" s="8">
        <f t="shared" si="5"/>
        <v>0</v>
      </c>
    </row>
    <row r="17">
      <c r="A17" s="9" t="s">
        <v>287</v>
      </c>
      <c r="B17" s="9" t="s">
        <v>290</v>
      </c>
      <c r="C17" s="44" t="s">
        <v>289</v>
      </c>
      <c r="D17" s="44" t="s">
        <v>19</v>
      </c>
      <c r="E17" s="44" t="s">
        <v>19</v>
      </c>
      <c r="F17" s="44" t="s">
        <v>19</v>
      </c>
      <c r="G17" s="44" t="s">
        <v>19</v>
      </c>
      <c r="H17" s="2"/>
      <c r="I17" s="16" t="s">
        <v>80</v>
      </c>
      <c r="J17" s="14"/>
      <c r="K17" s="14"/>
      <c r="L17" s="14"/>
      <c r="M17" s="14"/>
      <c r="N17" s="14"/>
      <c r="O17" s="14"/>
      <c r="P17" s="15"/>
      <c r="Q17" s="8">
        <f>sum(Q6:Q16)</f>
        <v>36</v>
      </c>
    </row>
    <row r="18">
      <c r="A18" s="9" t="s">
        <v>287</v>
      </c>
      <c r="B18" s="9" t="s">
        <v>291</v>
      </c>
      <c r="C18" s="44" t="s">
        <v>292</v>
      </c>
      <c r="D18" s="44" t="s">
        <v>19</v>
      </c>
      <c r="E18" s="50" t="s">
        <v>274</v>
      </c>
      <c r="F18" s="44" t="s">
        <v>19</v>
      </c>
      <c r="G18" s="44" t="s">
        <v>19</v>
      </c>
      <c r="H18" s="2"/>
      <c r="I18" s="17"/>
      <c r="J18" s="11" t="s">
        <v>82</v>
      </c>
      <c r="K18" s="13" t="s">
        <v>83</v>
      </c>
      <c r="L18" s="18"/>
      <c r="M18" s="19"/>
      <c r="N18" s="19"/>
      <c r="O18" s="19"/>
      <c r="P18" s="19"/>
      <c r="Q18" s="20"/>
    </row>
    <row r="19">
      <c r="A19" s="9" t="s">
        <v>287</v>
      </c>
      <c r="B19" s="9" t="s">
        <v>293</v>
      </c>
      <c r="C19" s="44" t="s">
        <v>292</v>
      </c>
      <c r="D19" s="44" t="s">
        <v>19</v>
      </c>
      <c r="E19" s="44" t="s">
        <v>19</v>
      </c>
      <c r="F19" s="44" t="s">
        <v>19</v>
      </c>
      <c r="G19" s="44" t="s">
        <v>19</v>
      </c>
      <c r="H19" s="2"/>
      <c r="I19" s="8" t="s">
        <v>6</v>
      </c>
      <c r="J19" s="8">
        <f>countif(D:D,"o")</f>
        <v>1</v>
      </c>
      <c r="K19" s="8">
        <f>countif(D:D,"x")</f>
        <v>34</v>
      </c>
      <c r="L19" s="21"/>
      <c r="M19" s="20"/>
      <c r="N19" s="20"/>
      <c r="O19" s="20"/>
      <c r="P19" s="20"/>
      <c r="Q19" s="20"/>
    </row>
    <row r="20">
      <c r="A20" s="9" t="s">
        <v>287</v>
      </c>
      <c r="B20" s="9" t="s">
        <v>294</v>
      </c>
      <c r="C20" s="44" t="s">
        <v>292</v>
      </c>
      <c r="D20" s="44" t="s">
        <v>19</v>
      </c>
      <c r="E20" s="44" t="s">
        <v>19</v>
      </c>
      <c r="F20" s="44" t="s">
        <v>19</v>
      </c>
      <c r="G20" s="44" t="s">
        <v>19</v>
      </c>
      <c r="H20" s="2"/>
      <c r="I20" s="11" t="s">
        <v>7</v>
      </c>
      <c r="J20" s="11">
        <f>countif(E:E,"o")</f>
        <v>1</v>
      </c>
      <c r="K20" s="11">
        <f>countif(E:E,"x")</f>
        <v>35</v>
      </c>
      <c r="L20" s="19"/>
      <c r="M20" s="19"/>
      <c r="N20" s="19"/>
      <c r="O20" s="20"/>
      <c r="P20" s="20"/>
      <c r="Q20" s="20"/>
    </row>
    <row r="21">
      <c r="A21" s="9" t="s">
        <v>295</v>
      </c>
      <c r="B21" s="9" t="s">
        <v>296</v>
      </c>
      <c r="C21" s="44" t="s">
        <v>148</v>
      </c>
      <c r="D21" s="44" t="s">
        <v>19</v>
      </c>
      <c r="E21" s="44" t="s">
        <v>19</v>
      </c>
      <c r="F21" s="44" t="s">
        <v>19</v>
      </c>
      <c r="G21" s="44" t="s">
        <v>19</v>
      </c>
      <c r="H21" s="2"/>
      <c r="I21" s="11" t="s">
        <v>8</v>
      </c>
      <c r="J21" s="11">
        <f>countif(F:F,"o")</f>
        <v>0</v>
      </c>
      <c r="K21" s="11">
        <f>countif(F:F,"x")</f>
        <v>36</v>
      </c>
      <c r="L21" s="20"/>
      <c r="M21" s="20"/>
      <c r="N21" s="20"/>
      <c r="O21" s="20"/>
      <c r="P21" s="20"/>
      <c r="Q21" s="20"/>
    </row>
    <row r="22">
      <c r="A22" s="9" t="s">
        <v>295</v>
      </c>
      <c r="B22" s="9" t="s">
        <v>297</v>
      </c>
      <c r="C22" s="44" t="s">
        <v>37</v>
      </c>
      <c r="D22" s="44" t="s">
        <v>19</v>
      </c>
      <c r="E22" s="44" t="s">
        <v>19</v>
      </c>
      <c r="F22" s="44" t="s">
        <v>19</v>
      </c>
      <c r="G22" s="44" t="s">
        <v>19</v>
      </c>
      <c r="H22" s="2"/>
      <c r="I22" s="11" t="s">
        <v>9</v>
      </c>
      <c r="J22" s="11">
        <f>countif(G:G,"o")</f>
        <v>6</v>
      </c>
      <c r="K22" s="11">
        <f>countif(G:G,"x")</f>
        <v>30</v>
      </c>
      <c r="L22" s="20"/>
      <c r="M22" s="20"/>
      <c r="N22" s="20"/>
      <c r="O22" s="20"/>
      <c r="P22" s="20"/>
      <c r="Q22" s="20"/>
    </row>
    <row r="23">
      <c r="A23" s="9" t="s">
        <v>295</v>
      </c>
      <c r="B23" s="9" t="s">
        <v>298</v>
      </c>
      <c r="C23" s="44" t="s">
        <v>37</v>
      </c>
      <c r="D23" s="44" t="s">
        <v>19</v>
      </c>
      <c r="E23" s="44" t="s">
        <v>19</v>
      </c>
      <c r="F23" s="44" t="s">
        <v>19</v>
      </c>
      <c r="G23" s="44" t="s">
        <v>19</v>
      </c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9" t="s">
        <v>295</v>
      </c>
      <c r="B24" s="9" t="s">
        <v>299</v>
      </c>
      <c r="C24" s="44" t="s">
        <v>37</v>
      </c>
      <c r="D24" s="44" t="s">
        <v>19</v>
      </c>
      <c r="E24" s="44" t="s">
        <v>19</v>
      </c>
      <c r="F24" s="44" t="s">
        <v>19</v>
      </c>
      <c r="G24" s="44" t="s">
        <v>19</v>
      </c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9" t="s">
        <v>300</v>
      </c>
      <c r="B25" s="28" t="s">
        <v>301</v>
      </c>
      <c r="C25" s="44" t="s">
        <v>37</v>
      </c>
      <c r="D25" s="44" t="s">
        <v>19</v>
      </c>
      <c r="E25" s="44" t="s">
        <v>19</v>
      </c>
      <c r="F25" s="44" t="s">
        <v>19</v>
      </c>
      <c r="G25" s="50" t="s">
        <v>274</v>
      </c>
      <c r="H25" s="2"/>
      <c r="I25" s="20"/>
      <c r="J25" s="20"/>
      <c r="K25" s="20"/>
      <c r="L25" s="20"/>
      <c r="M25" s="20"/>
      <c r="N25" s="20"/>
      <c r="O25" s="20"/>
      <c r="P25" s="20"/>
      <c r="Q25" s="20"/>
    </row>
    <row r="26">
      <c r="A26" s="9" t="s">
        <v>300</v>
      </c>
      <c r="B26" s="9" t="s">
        <v>302</v>
      </c>
      <c r="C26" s="44" t="s">
        <v>148</v>
      </c>
      <c r="D26" s="44" t="s">
        <v>19</v>
      </c>
      <c r="E26" s="44" t="s">
        <v>19</v>
      </c>
      <c r="F26" s="44" t="s">
        <v>19</v>
      </c>
      <c r="G26" s="44" t="s">
        <v>19</v>
      </c>
      <c r="H26" s="2"/>
      <c r="I26" s="2"/>
      <c r="J26" s="2"/>
      <c r="K26" s="2"/>
      <c r="L26" s="2"/>
      <c r="M26" s="2"/>
      <c r="N26" s="2"/>
    </row>
    <row r="27">
      <c r="A27" s="9" t="s">
        <v>300</v>
      </c>
      <c r="B27" s="28" t="s">
        <v>303</v>
      </c>
      <c r="C27" s="44" t="s">
        <v>37</v>
      </c>
      <c r="D27" s="44" t="s">
        <v>304</v>
      </c>
      <c r="E27" s="44" t="s">
        <v>19</v>
      </c>
      <c r="F27" s="44" t="s">
        <v>19</v>
      </c>
      <c r="G27" s="44" t="s">
        <v>19</v>
      </c>
      <c r="H27" s="2"/>
      <c r="I27" s="2"/>
      <c r="J27" s="2"/>
      <c r="K27" s="2"/>
      <c r="L27" s="2"/>
      <c r="M27" s="2"/>
      <c r="N27" s="2"/>
    </row>
    <row r="28">
      <c r="A28" s="9" t="s">
        <v>305</v>
      </c>
      <c r="B28" s="9" t="s">
        <v>306</v>
      </c>
      <c r="C28" s="44" t="s">
        <v>87</v>
      </c>
      <c r="D28" s="44" t="s">
        <v>19</v>
      </c>
      <c r="E28" s="44" t="s">
        <v>19</v>
      </c>
      <c r="F28" s="44" t="s">
        <v>19</v>
      </c>
      <c r="G28" s="44" t="s">
        <v>19</v>
      </c>
      <c r="H28" s="2"/>
      <c r="I28" s="2"/>
      <c r="J28" s="2"/>
      <c r="K28" s="2"/>
      <c r="L28" s="2"/>
      <c r="M28" s="2"/>
      <c r="N28" s="2"/>
    </row>
    <row r="29">
      <c r="A29" s="9" t="s">
        <v>305</v>
      </c>
      <c r="B29" s="9" t="s">
        <v>307</v>
      </c>
      <c r="C29" s="44" t="s">
        <v>308</v>
      </c>
      <c r="D29" s="44" t="s">
        <v>19</v>
      </c>
      <c r="E29" s="44" t="s">
        <v>19</v>
      </c>
      <c r="F29" s="44" t="s">
        <v>19</v>
      </c>
      <c r="G29" s="44" t="s">
        <v>19</v>
      </c>
      <c r="H29" s="2"/>
      <c r="I29" s="2"/>
      <c r="J29" s="2"/>
      <c r="K29" s="2"/>
      <c r="L29" s="2"/>
      <c r="M29" s="2"/>
      <c r="N29" s="2"/>
    </row>
    <row r="30">
      <c r="A30" s="9" t="s">
        <v>305</v>
      </c>
      <c r="B30" s="9" t="s">
        <v>309</v>
      </c>
      <c r="C30" s="44" t="s">
        <v>131</v>
      </c>
      <c r="D30" s="44" t="s">
        <v>19</v>
      </c>
      <c r="E30" s="44" t="s">
        <v>19</v>
      </c>
      <c r="F30" s="44" t="s">
        <v>19</v>
      </c>
      <c r="G30" s="44" t="s">
        <v>19</v>
      </c>
      <c r="H30" s="2"/>
      <c r="I30" s="2"/>
      <c r="J30" s="2"/>
      <c r="K30" s="2"/>
      <c r="L30" s="2"/>
      <c r="M30" s="2"/>
      <c r="N30" s="2"/>
    </row>
    <row r="31">
      <c r="A31" s="9" t="s">
        <v>310</v>
      </c>
      <c r="B31" s="9" t="s">
        <v>311</v>
      </c>
      <c r="C31" s="44" t="s">
        <v>148</v>
      </c>
      <c r="D31" s="44" t="s">
        <v>19</v>
      </c>
      <c r="E31" s="44" t="s">
        <v>19</v>
      </c>
      <c r="F31" s="44" t="s">
        <v>19</v>
      </c>
      <c r="G31" s="44" t="s">
        <v>19</v>
      </c>
      <c r="H31" s="2"/>
      <c r="I31" s="2"/>
      <c r="J31" s="2"/>
      <c r="K31" s="2"/>
      <c r="L31" s="2"/>
      <c r="M31" s="2"/>
      <c r="N31" s="2"/>
    </row>
    <row r="32">
      <c r="A32" s="9" t="s">
        <v>310</v>
      </c>
      <c r="B32" s="9" t="s">
        <v>312</v>
      </c>
      <c r="C32" s="44" t="s">
        <v>148</v>
      </c>
      <c r="D32" s="44" t="s">
        <v>19</v>
      </c>
      <c r="E32" s="44" t="s">
        <v>19</v>
      </c>
      <c r="F32" s="44" t="s">
        <v>19</v>
      </c>
      <c r="G32" s="44" t="s">
        <v>19</v>
      </c>
      <c r="H32" s="2"/>
      <c r="I32" s="2"/>
      <c r="J32" s="2"/>
      <c r="K32" s="2"/>
      <c r="L32" s="2"/>
      <c r="M32" s="2"/>
      <c r="N32" s="2"/>
    </row>
    <row r="33">
      <c r="A33" s="9" t="s">
        <v>310</v>
      </c>
      <c r="B33" s="9" t="s">
        <v>313</v>
      </c>
      <c r="C33" s="44" t="s">
        <v>314</v>
      </c>
      <c r="D33" s="44" t="s">
        <v>19</v>
      </c>
      <c r="E33" s="44" t="s">
        <v>19</v>
      </c>
      <c r="F33" s="44" t="s">
        <v>19</v>
      </c>
      <c r="G33" s="44" t="s">
        <v>19</v>
      </c>
      <c r="H33" s="2"/>
      <c r="I33" s="2"/>
      <c r="J33" s="2"/>
      <c r="K33" s="2"/>
      <c r="L33" s="2"/>
      <c r="M33" s="2"/>
      <c r="N33" s="2"/>
    </row>
    <row r="34">
      <c r="A34" s="9" t="s">
        <v>310</v>
      </c>
      <c r="B34" s="9" t="s">
        <v>315</v>
      </c>
      <c r="C34" s="44" t="s">
        <v>87</v>
      </c>
      <c r="D34" s="44" t="s">
        <v>19</v>
      </c>
      <c r="E34" s="44" t="s">
        <v>19</v>
      </c>
      <c r="F34" s="44" t="s">
        <v>19</v>
      </c>
      <c r="G34" s="44" t="s">
        <v>19</v>
      </c>
      <c r="H34" s="2"/>
      <c r="I34" s="2"/>
      <c r="J34" s="2"/>
      <c r="K34" s="2"/>
      <c r="L34" s="2"/>
      <c r="M34" s="2"/>
      <c r="N34" s="2"/>
    </row>
    <row r="35">
      <c r="A35" s="9" t="s">
        <v>316</v>
      </c>
      <c r="B35" s="9" t="s">
        <v>317</v>
      </c>
      <c r="C35" s="44" t="s">
        <v>37</v>
      </c>
      <c r="D35" s="44" t="s">
        <v>19</v>
      </c>
      <c r="E35" s="44" t="s">
        <v>19</v>
      </c>
      <c r="F35" s="44" t="s">
        <v>19</v>
      </c>
      <c r="G35" s="44" t="s">
        <v>19</v>
      </c>
      <c r="H35" s="2"/>
      <c r="I35" s="2"/>
      <c r="J35" s="2"/>
      <c r="K35" s="2"/>
      <c r="L35" s="2"/>
      <c r="M35" s="2"/>
      <c r="N35" s="2"/>
    </row>
    <row r="36">
      <c r="A36" s="9" t="s">
        <v>316</v>
      </c>
      <c r="B36" s="9" t="s">
        <v>318</v>
      </c>
      <c r="C36" s="44" t="s">
        <v>37</v>
      </c>
      <c r="D36" s="44" t="s">
        <v>19</v>
      </c>
      <c r="E36" s="44" t="s">
        <v>19</v>
      </c>
      <c r="F36" s="44" t="s">
        <v>19</v>
      </c>
      <c r="G36" s="44" t="s">
        <v>19</v>
      </c>
      <c r="H36" s="2"/>
      <c r="I36" s="2"/>
      <c r="J36" s="2"/>
      <c r="K36" s="2"/>
      <c r="L36" s="2"/>
      <c r="M36" s="2"/>
      <c r="N36" s="2"/>
    </row>
    <row r="37">
      <c r="A37" s="9" t="s">
        <v>316</v>
      </c>
      <c r="B37" s="9" t="s">
        <v>319</v>
      </c>
      <c r="C37" s="44" t="s">
        <v>314</v>
      </c>
      <c r="D37" s="44" t="s">
        <v>19</v>
      </c>
      <c r="E37" s="44" t="s">
        <v>19</v>
      </c>
      <c r="F37" s="44" t="s">
        <v>19</v>
      </c>
      <c r="G37" s="44" t="s">
        <v>19</v>
      </c>
      <c r="H37" s="2"/>
      <c r="I37" s="2"/>
      <c r="J37" s="2"/>
      <c r="K37" s="2"/>
      <c r="L37" s="2"/>
      <c r="M37" s="2"/>
      <c r="N37" s="2"/>
    </row>
    <row r="38">
      <c r="A38" s="9" t="s">
        <v>316</v>
      </c>
      <c r="B38" s="47" t="s">
        <v>320</v>
      </c>
      <c r="C38" s="44" t="s">
        <v>59</v>
      </c>
      <c r="D38" s="44" t="s">
        <v>19</v>
      </c>
      <c r="E38" s="44" t="s">
        <v>19</v>
      </c>
      <c r="F38" s="44" t="s">
        <v>19</v>
      </c>
      <c r="G38" s="44" t="s">
        <v>19</v>
      </c>
      <c r="H38" s="2"/>
      <c r="I38" s="2"/>
      <c r="J38" s="2"/>
      <c r="K38" s="2"/>
      <c r="L38" s="2"/>
      <c r="M38" s="2"/>
      <c r="N38" s="2"/>
    </row>
    <row r="39">
      <c r="A39" s="9" t="s">
        <v>321</v>
      </c>
      <c r="B39" s="9" t="s">
        <v>322</v>
      </c>
      <c r="C39" s="44" t="s">
        <v>148</v>
      </c>
      <c r="D39" s="44" t="s">
        <v>19</v>
      </c>
      <c r="E39" s="44" t="s">
        <v>19</v>
      </c>
      <c r="F39" s="44" t="s">
        <v>19</v>
      </c>
      <c r="G39" s="44" t="s">
        <v>19</v>
      </c>
      <c r="H39" s="2"/>
      <c r="I39" s="2"/>
      <c r="J39" s="2"/>
      <c r="K39" s="2"/>
      <c r="L39" s="2"/>
      <c r="M39" s="2"/>
      <c r="N39" s="2"/>
    </row>
    <row r="40">
      <c r="A40" s="9" t="s">
        <v>321</v>
      </c>
      <c r="B40" s="9" t="s">
        <v>323</v>
      </c>
      <c r="C40" s="44" t="s">
        <v>37</v>
      </c>
      <c r="D40" s="44" t="s">
        <v>19</v>
      </c>
      <c r="E40" s="44" t="s">
        <v>19</v>
      </c>
      <c r="F40" s="44" t="s">
        <v>19</v>
      </c>
      <c r="G40" s="44" t="s">
        <v>19</v>
      </c>
      <c r="H40" s="2"/>
      <c r="I40" s="2"/>
      <c r="J40" s="2"/>
      <c r="K40" s="2"/>
      <c r="L40" s="2"/>
      <c r="M40" s="2"/>
      <c r="N40" s="2"/>
    </row>
    <row r="41">
      <c r="A41" s="9" t="s">
        <v>321</v>
      </c>
      <c r="B41" s="9" t="s">
        <v>324</v>
      </c>
      <c r="C41" s="44" t="s">
        <v>148</v>
      </c>
      <c r="D41" s="44" t="s">
        <v>19</v>
      </c>
      <c r="E41" s="44" t="s">
        <v>19</v>
      </c>
      <c r="F41" s="44" t="s">
        <v>19</v>
      </c>
      <c r="G41" s="44" t="s">
        <v>19</v>
      </c>
      <c r="H41" s="2"/>
      <c r="I41" s="2"/>
      <c r="J41" s="2"/>
      <c r="K41" s="2"/>
      <c r="L41" s="2"/>
      <c r="M41" s="2"/>
      <c r="N41" s="2"/>
    </row>
  </sheetData>
  <mergeCells count="5">
    <mergeCell ref="A1:G1"/>
    <mergeCell ref="A2:G2"/>
    <mergeCell ref="A3:G3"/>
    <mergeCell ref="I16:P16"/>
    <mergeCell ref="I17:P1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50.75"/>
    <col customWidth="1" min="9" max="9" width="13.75"/>
    <col customWidth="1" min="13" max="13" width="16.25"/>
  </cols>
  <sheetData>
    <row r="1">
      <c r="A1" s="1" t="s">
        <v>325</v>
      </c>
      <c r="H1" s="2"/>
      <c r="I1" s="2"/>
      <c r="J1" s="2"/>
      <c r="K1" s="2"/>
      <c r="L1" s="2"/>
      <c r="M1" s="2"/>
      <c r="N1" s="2"/>
    </row>
    <row r="2">
      <c r="A2" s="43" t="s">
        <v>326</v>
      </c>
      <c r="H2" s="2"/>
      <c r="I2" s="2"/>
      <c r="J2" s="2"/>
      <c r="K2" s="2"/>
      <c r="L2" s="2"/>
      <c r="M2" s="2"/>
      <c r="N2" s="2"/>
    </row>
    <row r="3">
      <c r="A3" s="4" t="s">
        <v>327</v>
      </c>
      <c r="H3" s="2"/>
      <c r="I3" s="2"/>
      <c r="J3" s="2"/>
      <c r="K3" s="2"/>
      <c r="L3" s="2"/>
      <c r="M3" s="2"/>
      <c r="N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"/>
      <c r="I5" s="6" t="s">
        <v>10</v>
      </c>
      <c r="J5" s="6" t="s">
        <v>11</v>
      </c>
      <c r="K5" s="6" t="s">
        <v>12</v>
      </c>
      <c r="L5" s="6" t="s">
        <v>11</v>
      </c>
      <c r="M5" s="6" t="s">
        <v>13</v>
      </c>
      <c r="N5" s="6" t="s">
        <v>11</v>
      </c>
      <c r="O5" s="7" t="s">
        <v>14</v>
      </c>
      <c r="P5" s="7" t="s">
        <v>11</v>
      </c>
      <c r="Q5" s="8" t="s">
        <v>15</v>
      </c>
    </row>
    <row r="6">
      <c r="A6" s="9" t="s">
        <v>328</v>
      </c>
      <c r="B6" s="9" t="s">
        <v>329</v>
      </c>
      <c r="C6" s="44" t="s">
        <v>37</v>
      </c>
      <c r="D6" s="44" t="s">
        <v>19</v>
      </c>
      <c r="E6" s="44" t="s">
        <v>19</v>
      </c>
      <c r="F6" s="44" t="s">
        <v>19</v>
      </c>
      <c r="G6" s="44" t="s">
        <v>19</v>
      </c>
      <c r="H6" s="2"/>
      <c r="I6" s="11" t="s">
        <v>20</v>
      </c>
      <c r="J6" s="11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0</v>
      </c>
      <c r="K6" s="11" t="s">
        <v>21</v>
      </c>
      <c r="L6" s="12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1</v>
      </c>
      <c r="M6" s="11" t="s">
        <v>22</v>
      </c>
      <c r="N6" s="11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4</v>
      </c>
      <c r="O6" s="8" t="s">
        <v>23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8">
        <f t="shared" ref="Q6:Q16" si="5">sum(J6,L6,N6,P6)</f>
        <v>5</v>
      </c>
    </row>
    <row r="7">
      <c r="A7" s="9" t="s">
        <v>328</v>
      </c>
      <c r="B7" s="9" t="s">
        <v>330</v>
      </c>
      <c r="C7" s="44" t="s">
        <v>18</v>
      </c>
      <c r="D7" s="44" t="s">
        <v>19</v>
      </c>
      <c r="E7" s="44" t="s">
        <v>19</v>
      </c>
      <c r="F7" s="44" t="s">
        <v>19</v>
      </c>
      <c r="G7" s="44" t="s">
        <v>19</v>
      </c>
      <c r="H7" s="2"/>
      <c r="I7" s="11" t="s">
        <v>26</v>
      </c>
      <c r="J7" s="11">
        <f t="shared" si="1"/>
        <v>0</v>
      </c>
      <c r="K7" s="11" t="s">
        <v>27</v>
      </c>
      <c r="L7" s="12">
        <f t="shared" si="2"/>
        <v>4</v>
      </c>
      <c r="M7" s="11" t="s">
        <v>28</v>
      </c>
      <c r="N7" s="11">
        <f t="shared" si="3"/>
        <v>2</v>
      </c>
      <c r="O7" s="8" t="s">
        <v>29</v>
      </c>
      <c r="P7" s="8">
        <f t="shared" si="4"/>
        <v>0</v>
      </c>
      <c r="Q7" s="8">
        <f t="shared" si="5"/>
        <v>6</v>
      </c>
    </row>
    <row r="8">
      <c r="A8" s="9" t="s">
        <v>328</v>
      </c>
      <c r="B8" s="9" t="s">
        <v>331</v>
      </c>
      <c r="C8" s="44" t="s">
        <v>213</v>
      </c>
      <c r="D8" s="44" t="s">
        <v>19</v>
      </c>
      <c r="E8" s="44" t="s">
        <v>19</v>
      </c>
      <c r="F8" s="44" t="s">
        <v>19</v>
      </c>
      <c r="G8" s="44" t="s">
        <v>19</v>
      </c>
      <c r="H8" s="2"/>
      <c r="I8" s="11" t="s">
        <v>31</v>
      </c>
      <c r="J8" s="11">
        <f t="shared" si="1"/>
        <v>1</v>
      </c>
      <c r="K8" s="11" t="s">
        <v>32</v>
      </c>
      <c r="L8" s="12">
        <f t="shared" si="2"/>
        <v>0</v>
      </c>
      <c r="M8" s="11" t="s">
        <v>33</v>
      </c>
      <c r="N8" s="11">
        <f t="shared" si="3"/>
        <v>9</v>
      </c>
      <c r="O8" s="8" t="s">
        <v>34</v>
      </c>
      <c r="P8" s="8">
        <f t="shared" si="4"/>
        <v>0</v>
      </c>
      <c r="Q8" s="8">
        <f t="shared" si="5"/>
        <v>10</v>
      </c>
    </row>
    <row r="9">
      <c r="A9" s="9" t="s">
        <v>328</v>
      </c>
      <c r="B9" s="9" t="s">
        <v>332</v>
      </c>
      <c r="C9" s="44" t="s">
        <v>116</v>
      </c>
      <c r="D9" s="44" t="s">
        <v>19</v>
      </c>
      <c r="E9" s="44" t="s">
        <v>19</v>
      </c>
      <c r="F9" s="44" t="s">
        <v>19</v>
      </c>
      <c r="G9" s="44" t="s">
        <v>19</v>
      </c>
      <c r="H9" s="2"/>
      <c r="I9" s="11" t="s">
        <v>38</v>
      </c>
      <c r="J9" s="11">
        <f t="shared" si="1"/>
        <v>0</v>
      </c>
      <c r="K9" s="11" t="s">
        <v>39</v>
      </c>
      <c r="L9" s="12">
        <f t="shared" si="2"/>
        <v>4</v>
      </c>
      <c r="M9" s="11" t="s">
        <v>40</v>
      </c>
      <c r="N9" s="11">
        <f t="shared" si="3"/>
        <v>0</v>
      </c>
      <c r="O9" s="8" t="s">
        <v>41</v>
      </c>
      <c r="P9" s="8">
        <f t="shared" si="4"/>
        <v>0</v>
      </c>
      <c r="Q9" s="8">
        <f t="shared" si="5"/>
        <v>4</v>
      </c>
    </row>
    <row r="10">
      <c r="A10" s="9" t="s">
        <v>328</v>
      </c>
      <c r="B10" s="9" t="s">
        <v>333</v>
      </c>
      <c r="C10" s="44" t="s">
        <v>213</v>
      </c>
      <c r="D10" s="44" t="s">
        <v>19</v>
      </c>
      <c r="E10" s="44" t="s">
        <v>19</v>
      </c>
      <c r="F10" s="44" t="s">
        <v>19</v>
      </c>
      <c r="G10" s="44" t="s">
        <v>19</v>
      </c>
      <c r="H10" s="2"/>
      <c r="I10" s="11" t="s">
        <v>43</v>
      </c>
      <c r="J10" s="11">
        <f t="shared" si="1"/>
        <v>0</v>
      </c>
      <c r="K10" s="11" t="s">
        <v>44</v>
      </c>
      <c r="L10" s="12">
        <f t="shared" si="2"/>
        <v>0</v>
      </c>
      <c r="M10" s="11" t="s">
        <v>45</v>
      </c>
      <c r="N10" s="11">
        <f t="shared" si="3"/>
        <v>0</v>
      </c>
      <c r="O10" s="8" t="s">
        <v>46</v>
      </c>
      <c r="P10" s="8">
        <f t="shared" si="4"/>
        <v>0</v>
      </c>
      <c r="Q10" s="8">
        <f t="shared" si="5"/>
        <v>0</v>
      </c>
    </row>
    <row r="11">
      <c r="A11" s="9" t="s">
        <v>328</v>
      </c>
      <c r="B11" s="9" t="s">
        <v>334</v>
      </c>
      <c r="C11" s="44" t="s">
        <v>252</v>
      </c>
      <c r="D11" s="44" t="s">
        <v>19</v>
      </c>
      <c r="E11" s="44" t="s">
        <v>19</v>
      </c>
      <c r="F11" s="44" t="s">
        <v>19</v>
      </c>
      <c r="G11" s="44" t="s">
        <v>19</v>
      </c>
      <c r="H11" s="2"/>
      <c r="I11" s="11" t="s">
        <v>48</v>
      </c>
      <c r="J11" s="11">
        <f t="shared" si="1"/>
        <v>1</v>
      </c>
      <c r="K11" s="11" t="s">
        <v>49</v>
      </c>
      <c r="L11" s="12">
        <f t="shared" si="2"/>
        <v>5</v>
      </c>
      <c r="M11" s="11" t="s">
        <v>50</v>
      </c>
      <c r="N11" s="11">
        <f t="shared" si="3"/>
        <v>3</v>
      </c>
      <c r="O11" s="8" t="s">
        <v>51</v>
      </c>
      <c r="P11" s="8">
        <f t="shared" si="4"/>
        <v>0</v>
      </c>
      <c r="Q11" s="8">
        <f t="shared" si="5"/>
        <v>9</v>
      </c>
    </row>
    <row r="12">
      <c r="A12" s="9" t="s">
        <v>335</v>
      </c>
      <c r="B12" s="9" t="s">
        <v>336</v>
      </c>
      <c r="C12" s="44" t="s">
        <v>135</v>
      </c>
      <c r="D12" s="44" t="s">
        <v>19</v>
      </c>
      <c r="E12" s="44" t="s">
        <v>19</v>
      </c>
      <c r="F12" s="44" t="s">
        <v>19</v>
      </c>
      <c r="G12" s="44" t="s">
        <v>19</v>
      </c>
      <c r="H12" s="2"/>
      <c r="I12" s="11" t="s">
        <v>53</v>
      </c>
      <c r="J12" s="11">
        <f t="shared" si="1"/>
        <v>0</v>
      </c>
      <c r="K12" s="11" t="s">
        <v>54</v>
      </c>
      <c r="L12" s="12">
        <f t="shared" si="2"/>
        <v>0</v>
      </c>
      <c r="M12" s="11" t="s">
        <v>55</v>
      </c>
      <c r="N12" s="11">
        <f t="shared" si="3"/>
        <v>0</v>
      </c>
      <c r="O12" s="8" t="s">
        <v>56</v>
      </c>
      <c r="P12" s="8">
        <f t="shared" si="4"/>
        <v>0</v>
      </c>
      <c r="Q12" s="8">
        <f t="shared" si="5"/>
        <v>0</v>
      </c>
    </row>
    <row r="13">
      <c r="A13" s="9" t="s">
        <v>335</v>
      </c>
      <c r="B13" s="9" t="s">
        <v>337</v>
      </c>
      <c r="C13" s="44" t="s">
        <v>252</v>
      </c>
      <c r="D13" s="44" t="s">
        <v>19</v>
      </c>
      <c r="E13" s="44" t="s">
        <v>19</v>
      </c>
      <c r="F13" s="44" t="s">
        <v>19</v>
      </c>
      <c r="G13" s="44" t="s">
        <v>19</v>
      </c>
      <c r="H13" s="2"/>
      <c r="I13" s="11" t="s">
        <v>60</v>
      </c>
      <c r="J13" s="11">
        <f t="shared" si="1"/>
        <v>0</v>
      </c>
      <c r="K13" s="11" t="s">
        <v>61</v>
      </c>
      <c r="L13" s="12">
        <f t="shared" si="2"/>
        <v>2</v>
      </c>
      <c r="M13" s="11" t="s">
        <v>62</v>
      </c>
      <c r="N13" s="11">
        <f t="shared" si="3"/>
        <v>3</v>
      </c>
      <c r="O13" s="8" t="s">
        <v>63</v>
      </c>
      <c r="P13" s="8">
        <f t="shared" si="4"/>
        <v>0</v>
      </c>
      <c r="Q13" s="8">
        <f t="shared" si="5"/>
        <v>5</v>
      </c>
    </row>
    <row r="14">
      <c r="A14" s="9" t="s">
        <v>335</v>
      </c>
      <c r="B14" s="47" t="s">
        <v>338</v>
      </c>
      <c r="C14" s="44" t="s">
        <v>87</v>
      </c>
      <c r="D14" s="44" t="s">
        <v>19</v>
      </c>
      <c r="E14" s="44" t="s">
        <v>19</v>
      </c>
      <c r="F14" s="44" t="s">
        <v>19</v>
      </c>
      <c r="G14" s="44" t="s">
        <v>19</v>
      </c>
      <c r="H14" s="2"/>
      <c r="I14" s="11" t="s">
        <v>65</v>
      </c>
      <c r="J14" s="11">
        <f t="shared" si="1"/>
        <v>0</v>
      </c>
      <c r="K14" s="11" t="s">
        <v>66</v>
      </c>
      <c r="L14" s="12">
        <f t="shared" si="2"/>
        <v>0</v>
      </c>
      <c r="M14" s="11" t="s">
        <v>67</v>
      </c>
      <c r="N14" s="11">
        <f t="shared" si="3"/>
        <v>0</v>
      </c>
      <c r="O14" s="8" t="s">
        <v>68</v>
      </c>
      <c r="P14" s="8">
        <f t="shared" si="4"/>
        <v>0</v>
      </c>
      <c r="Q14" s="8">
        <f t="shared" si="5"/>
        <v>0</v>
      </c>
    </row>
    <row r="15">
      <c r="A15" s="9" t="s">
        <v>335</v>
      </c>
      <c r="B15" s="47" t="s">
        <v>339</v>
      </c>
      <c r="C15" s="44" t="s">
        <v>37</v>
      </c>
      <c r="D15" s="44" t="s">
        <v>19</v>
      </c>
      <c r="E15" s="44" t="s">
        <v>19</v>
      </c>
      <c r="F15" s="44" t="s">
        <v>19</v>
      </c>
      <c r="G15" s="44" t="s">
        <v>19</v>
      </c>
      <c r="H15" s="2"/>
      <c r="I15" s="11" t="s">
        <v>70</v>
      </c>
      <c r="J15" s="11">
        <f t="shared" si="1"/>
        <v>0</v>
      </c>
      <c r="K15" s="11" t="s">
        <v>71</v>
      </c>
      <c r="L15" s="12">
        <f t="shared" si="2"/>
        <v>0</v>
      </c>
      <c r="M15" s="11" t="s">
        <v>72</v>
      </c>
      <c r="N15" s="11">
        <f t="shared" si="3"/>
        <v>0</v>
      </c>
      <c r="O15" s="8" t="s">
        <v>73</v>
      </c>
      <c r="P15" s="8">
        <f t="shared" si="4"/>
        <v>0</v>
      </c>
      <c r="Q15" s="8">
        <f t="shared" si="5"/>
        <v>0</v>
      </c>
    </row>
    <row r="16">
      <c r="A16" s="9" t="s">
        <v>335</v>
      </c>
      <c r="B16" s="9" t="s">
        <v>340</v>
      </c>
      <c r="C16" s="44" t="s">
        <v>76</v>
      </c>
      <c r="D16" s="44" t="s">
        <v>19</v>
      </c>
      <c r="E16" s="44" t="s">
        <v>19</v>
      </c>
      <c r="F16" s="44" t="s">
        <v>19</v>
      </c>
      <c r="G16" s="44" t="s">
        <v>19</v>
      </c>
      <c r="H16" s="2"/>
      <c r="I16" s="13" t="s">
        <v>77</v>
      </c>
      <c r="J16" s="14"/>
      <c r="K16" s="14"/>
      <c r="L16" s="14"/>
      <c r="M16" s="14"/>
      <c r="N16" s="14"/>
      <c r="O16" s="14"/>
      <c r="P16" s="15"/>
      <c r="Q16" s="8">
        <f t="shared" si="5"/>
        <v>0</v>
      </c>
    </row>
    <row r="17">
      <c r="A17" s="9" t="s">
        <v>335</v>
      </c>
      <c r="B17" s="47" t="s">
        <v>341</v>
      </c>
      <c r="C17" s="44" t="s">
        <v>252</v>
      </c>
      <c r="D17" s="44" t="s">
        <v>19</v>
      </c>
      <c r="E17" s="44" t="s">
        <v>19</v>
      </c>
      <c r="F17" s="44" t="s">
        <v>19</v>
      </c>
      <c r="G17" s="44" t="s">
        <v>19</v>
      </c>
      <c r="H17" s="2"/>
      <c r="I17" s="16" t="s">
        <v>80</v>
      </c>
      <c r="J17" s="14"/>
      <c r="K17" s="14"/>
      <c r="L17" s="14"/>
      <c r="M17" s="14"/>
      <c r="N17" s="14"/>
      <c r="O17" s="14"/>
      <c r="P17" s="15"/>
      <c r="Q17" s="8">
        <f>sum(Q6:Q16)</f>
        <v>39</v>
      </c>
    </row>
    <row r="18">
      <c r="A18" s="9" t="s">
        <v>335</v>
      </c>
      <c r="B18" s="9" t="s">
        <v>342</v>
      </c>
      <c r="C18" s="44" t="s">
        <v>199</v>
      </c>
      <c r="D18" s="44" t="s">
        <v>19</v>
      </c>
      <c r="E18" s="44" t="s">
        <v>19</v>
      </c>
      <c r="F18" s="44" t="s">
        <v>19</v>
      </c>
      <c r="G18" s="44" t="s">
        <v>19</v>
      </c>
      <c r="H18" s="2"/>
      <c r="I18" s="17"/>
      <c r="J18" s="11" t="s">
        <v>82</v>
      </c>
      <c r="K18" s="13" t="s">
        <v>83</v>
      </c>
      <c r="L18" s="18"/>
      <c r="M18" s="19"/>
      <c r="N18" s="19"/>
      <c r="O18" s="19"/>
      <c r="P18" s="19"/>
      <c r="Q18" s="20"/>
    </row>
    <row r="19">
      <c r="A19" s="9" t="s">
        <v>335</v>
      </c>
      <c r="B19" s="9" t="s">
        <v>343</v>
      </c>
      <c r="C19" s="44" t="s">
        <v>18</v>
      </c>
      <c r="D19" s="44" t="s">
        <v>19</v>
      </c>
      <c r="E19" s="44" t="s">
        <v>19</v>
      </c>
      <c r="F19" s="44" t="s">
        <v>19</v>
      </c>
      <c r="G19" s="44" t="s">
        <v>19</v>
      </c>
      <c r="H19" s="2"/>
      <c r="I19" s="11" t="s">
        <v>6</v>
      </c>
      <c r="J19" s="11">
        <f>countif(D:D,"o")</f>
        <v>0</v>
      </c>
      <c r="K19" s="11">
        <f>countif(D:D,"x")</f>
        <v>39</v>
      </c>
      <c r="L19" s="18"/>
      <c r="M19" s="19"/>
      <c r="N19" s="19"/>
      <c r="O19" s="19"/>
      <c r="P19" s="19"/>
      <c r="Q19" s="20"/>
    </row>
    <row r="20">
      <c r="A20" s="9" t="s">
        <v>344</v>
      </c>
      <c r="B20" s="9" t="s">
        <v>345</v>
      </c>
      <c r="C20" s="44" t="s">
        <v>148</v>
      </c>
      <c r="D20" s="44" t="s">
        <v>19</v>
      </c>
      <c r="E20" s="44" t="s">
        <v>19</v>
      </c>
      <c r="F20" s="44" t="s">
        <v>19</v>
      </c>
      <c r="G20" s="44" t="s">
        <v>19</v>
      </c>
      <c r="H20" s="2"/>
      <c r="I20" s="8" t="s">
        <v>7</v>
      </c>
      <c r="J20" s="8">
        <f>countif(E:E,"o")</f>
        <v>1</v>
      </c>
      <c r="K20" s="8">
        <f>countif(E:E,"x")</f>
        <v>38</v>
      </c>
      <c r="L20" s="20"/>
      <c r="M20" s="20"/>
      <c r="N20" s="20"/>
      <c r="O20" s="20"/>
      <c r="P20" s="20"/>
      <c r="Q20" s="20"/>
    </row>
    <row r="21">
      <c r="A21" s="9" t="s">
        <v>344</v>
      </c>
      <c r="B21" s="9" t="s">
        <v>346</v>
      </c>
      <c r="C21" s="44" t="s">
        <v>37</v>
      </c>
      <c r="D21" s="44" t="s">
        <v>19</v>
      </c>
      <c r="E21" s="44" t="s">
        <v>19</v>
      </c>
      <c r="F21" s="44" t="s">
        <v>19</v>
      </c>
      <c r="G21" s="44" t="s">
        <v>19</v>
      </c>
      <c r="H21" s="2"/>
      <c r="I21" s="11" t="s">
        <v>8</v>
      </c>
      <c r="J21" s="11">
        <f>countif(F:F,"o")</f>
        <v>0</v>
      </c>
      <c r="K21" s="11">
        <f>countif(F:F,"x")</f>
        <v>39</v>
      </c>
      <c r="L21" s="19"/>
      <c r="M21" s="19"/>
      <c r="N21" s="19"/>
      <c r="O21" s="20"/>
      <c r="P21" s="20"/>
      <c r="Q21" s="20"/>
    </row>
    <row r="22">
      <c r="A22" s="9" t="s">
        <v>344</v>
      </c>
      <c r="B22" s="9" t="s">
        <v>347</v>
      </c>
      <c r="C22" s="44" t="s">
        <v>252</v>
      </c>
      <c r="D22" s="44" t="s">
        <v>19</v>
      </c>
      <c r="E22" s="44" t="s">
        <v>19</v>
      </c>
      <c r="F22" s="44" t="s">
        <v>19</v>
      </c>
      <c r="G22" s="44" t="s">
        <v>19</v>
      </c>
      <c r="H22" s="2"/>
      <c r="I22" s="11" t="s">
        <v>9</v>
      </c>
      <c r="J22" s="11">
        <f>countif(G:G,"o")</f>
        <v>0</v>
      </c>
      <c r="K22" s="11">
        <f>countif(G:G,"x")</f>
        <v>39</v>
      </c>
      <c r="L22" s="20"/>
      <c r="M22" s="20"/>
      <c r="N22" s="20"/>
      <c r="O22" s="20"/>
      <c r="P22" s="20"/>
      <c r="Q22" s="20"/>
    </row>
    <row r="23">
      <c r="A23" s="9" t="s">
        <v>344</v>
      </c>
      <c r="B23" s="9" t="s">
        <v>348</v>
      </c>
      <c r="C23" s="44" t="s">
        <v>213</v>
      </c>
      <c r="D23" s="44" t="s">
        <v>19</v>
      </c>
      <c r="E23" s="44" t="s">
        <v>19</v>
      </c>
      <c r="F23" s="44" t="s">
        <v>19</v>
      </c>
      <c r="G23" s="44" t="s">
        <v>19</v>
      </c>
      <c r="H23" s="2"/>
      <c r="I23" s="19"/>
      <c r="J23" s="19"/>
      <c r="K23" s="19"/>
      <c r="L23" s="20"/>
      <c r="M23" s="20"/>
      <c r="N23" s="20"/>
      <c r="O23" s="20"/>
      <c r="P23" s="20"/>
      <c r="Q23" s="20"/>
    </row>
    <row r="24">
      <c r="A24" s="9" t="s">
        <v>344</v>
      </c>
      <c r="B24" s="9" t="s">
        <v>349</v>
      </c>
      <c r="C24" s="44" t="s">
        <v>18</v>
      </c>
      <c r="D24" s="44" t="s">
        <v>19</v>
      </c>
      <c r="E24" s="44" t="s">
        <v>19</v>
      </c>
      <c r="F24" s="44" t="s">
        <v>19</v>
      </c>
      <c r="G24" s="44" t="s">
        <v>19</v>
      </c>
      <c r="H24" s="2"/>
      <c r="I24" s="19"/>
      <c r="J24" s="19"/>
      <c r="K24" s="19"/>
      <c r="L24" s="20"/>
      <c r="M24" s="20"/>
      <c r="N24" s="20"/>
      <c r="O24" s="20"/>
      <c r="P24" s="20"/>
      <c r="Q24" s="20"/>
    </row>
    <row r="25">
      <c r="A25" s="9" t="s">
        <v>344</v>
      </c>
      <c r="B25" s="9" t="s">
        <v>350</v>
      </c>
      <c r="C25" s="44" t="s">
        <v>18</v>
      </c>
      <c r="D25" s="44" t="s">
        <v>19</v>
      </c>
      <c r="E25" s="44" t="s">
        <v>19</v>
      </c>
      <c r="F25" s="44" t="s">
        <v>19</v>
      </c>
      <c r="G25" s="44" t="s">
        <v>19</v>
      </c>
      <c r="H25" s="2"/>
      <c r="I25" s="19"/>
      <c r="J25" s="19"/>
      <c r="K25" s="19"/>
      <c r="L25" s="20"/>
      <c r="M25" s="20"/>
      <c r="N25" s="20"/>
      <c r="O25" s="20"/>
      <c r="P25" s="20"/>
      <c r="Q25" s="20"/>
    </row>
    <row r="26">
      <c r="A26" s="9" t="s">
        <v>344</v>
      </c>
      <c r="B26" s="9" t="s">
        <v>351</v>
      </c>
      <c r="C26" s="44" t="s">
        <v>148</v>
      </c>
      <c r="D26" s="44" t="s">
        <v>19</v>
      </c>
      <c r="E26" s="44" t="s">
        <v>19</v>
      </c>
      <c r="F26" s="44" t="s">
        <v>19</v>
      </c>
      <c r="G26" s="44" t="s">
        <v>19</v>
      </c>
      <c r="H26" s="2"/>
      <c r="I26" s="20"/>
      <c r="J26" s="20"/>
      <c r="K26" s="20"/>
      <c r="L26" s="20"/>
      <c r="M26" s="20"/>
      <c r="N26" s="20"/>
      <c r="O26" s="20"/>
      <c r="P26" s="20"/>
      <c r="Q26" s="20"/>
    </row>
    <row r="27">
      <c r="A27" s="30" t="s">
        <v>352</v>
      </c>
      <c r="B27" s="9" t="s">
        <v>353</v>
      </c>
      <c r="C27" s="44" t="s">
        <v>79</v>
      </c>
      <c r="D27" s="44" t="s">
        <v>19</v>
      </c>
      <c r="E27" s="44" t="s">
        <v>19</v>
      </c>
      <c r="F27" s="44" t="s">
        <v>19</v>
      </c>
      <c r="G27" s="44" t="s">
        <v>19</v>
      </c>
      <c r="H27" s="2"/>
      <c r="I27" s="2"/>
      <c r="J27" s="2"/>
      <c r="K27" s="2"/>
      <c r="L27" s="2"/>
      <c r="M27" s="2"/>
      <c r="N27" s="2"/>
    </row>
    <row r="28">
      <c r="A28" s="30" t="s">
        <v>352</v>
      </c>
      <c r="B28" s="9" t="s">
        <v>354</v>
      </c>
      <c r="C28" s="44" t="s">
        <v>199</v>
      </c>
      <c r="D28" s="44" t="s">
        <v>19</v>
      </c>
      <c r="E28" s="44" t="s">
        <v>19</v>
      </c>
      <c r="F28" s="44" t="s">
        <v>19</v>
      </c>
      <c r="G28" s="44" t="s">
        <v>19</v>
      </c>
      <c r="H28" s="2"/>
      <c r="I28" s="2"/>
      <c r="J28" s="2"/>
      <c r="K28" s="2"/>
      <c r="L28" s="2"/>
      <c r="M28" s="2"/>
      <c r="N28" s="2"/>
    </row>
    <row r="29">
      <c r="A29" s="30" t="s">
        <v>352</v>
      </c>
      <c r="B29" s="47" t="s">
        <v>355</v>
      </c>
      <c r="C29" s="44" t="s">
        <v>18</v>
      </c>
      <c r="D29" s="44" t="s">
        <v>19</v>
      </c>
      <c r="E29" s="44" t="s">
        <v>19</v>
      </c>
      <c r="F29" s="44" t="s">
        <v>19</v>
      </c>
      <c r="G29" s="44" t="s">
        <v>19</v>
      </c>
      <c r="H29" s="2"/>
      <c r="I29" s="2"/>
      <c r="J29" s="2"/>
      <c r="K29" s="2"/>
      <c r="L29" s="2"/>
      <c r="M29" s="2"/>
      <c r="N29" s="2"/>
    </row>
    <row r="30">
      <c r="A30" s="30" t="s">
        <v>352</v>
      </c>
      <c r="B30" s="47" t="s">
        <v>356</v>
      </c>
      <c r="C30" s="44" t="s">
        <v>87</v>
      </c>
      <c r="D30" s="44" t="s">
        <v>19</v>
      </c>
      <c r="E30" s="44" t="s">
        <v>19</v>
      </c>
      <c r="F30" s="44" t="s">
        <v>19</v>
      </c>
      <c r="G30" s="44" t="s">
        <v>19</v>
      </c>
      <c r="H30" s="2"/>
      <c r="I30" s="2"/>
      <c r="J30" s="2"/>
      <c r="K30" s="2"/>
      <c r="L30" s="2"/>
      <c r="M30" s="2"/>
      <c r="N30" s="2"/>
    </row>
    <row r="31">
      <c r="A31" s="30" t="s">
        <v>352</v>
      </c>
      <c r="B31" s="9" t="s">
        <v>357</v>
      </c>
      <c r="C31" s="44" t="s">
        <v>213</v>
      </c>
      <c r="D31" s="44" t="s">
        <v>19</v>
      </c>
      <c r="E31" s="44" t="s">
        <v>19</v>
      </c>
      <c r="F31" s="44" t="s">
        <v>19</v>
      </c>
      <c r="G31" s="44" t="s">
        <v>19</v>
      </c>
      <c r="H31" s="2"/>
      <c r="I31" s="2"/>
      <c r="J31" s="2"/>
      <c r="K31" s="2"/>
      <c r="L31" s="2"/>
      <c r="M31" s="2"/>
      <c r="N31" s="2"/>
    </row>
    <row r="32">
      <c r="A32" s="30" t="s">
        <v>358</v>
      </c>
      <c r="B32" s="9" t="s">
        <v>359</v>
      </c>
      <c r="C32" s="44" t="s">
        <v>59</v>
      </c>
      <c r="D32" s="44" t="s">
        <v>19</v>
      </c>
      <c r="E32" s="44" t="s">
        <v>19</v>
      </c>
      <c r="F32" s="44" t="s">
        <v>19</v>
      </c>
      <c r="G32" s="44" t="s">
        <v>19</v>
      </c>
      <c r="H32" s="2"/>
      <c r="I32" s="2"/>
      <c r="J32" s="2"/>
      <c r="K32" s="2"/>
      <c r="L32" s="2"/>
      <c r="M32" s="2"/>
      <c r="N32" s="2"/>
    </row>
    <row r="33">
      <c r="A33" s="30" t="s">
        <v>358</v>
      </c>
      <c r="B33" s="9" t="s">
        <v>360</v>
      </c>
      <c r="C33" s="44" t="s">
        <v>37</v>
      </c>
      <c r="D33" s="44" t="s">
        <v>19</v>
      </c>
      <c r="E33" s="44" t="s">
        <v>19</v>
      </c>
      <c r="F33" s="44" t="s">
        <v>19</v>
      </c>
      <c r="G33" s="44" t="s">
        <v>19</v>
      </c>
      <c r="H33" s="2"/>
      <c r="I33" s="2"/>
      <c r="J33" s="2"/>
      <c r="K33" s="2"/>
      <c r="L33" s="2"/>
      <c r="M33" s="2"/>
      <c r="N33" s="2"/>
    </row>
    <row r="34">
      <c r="A34" s="30" t="s">
        <v>358</v>
      </c>
      <c r="B34" s="9" t="s">
        <v>361</v>
      </c>
      <c r="C34" s="44" t="s">
        <v>79</v>
      </c>
      <c r="D34" s="44" t="s">
        <v>19</v>
      </c>
      <c r="E34" s="44" t="s">
        <v>19</v>
      </c>
      <c r="F34" s="44" t="s">
        <v>19</v>
      </c>
      <c r="G34" s="44" t="s">
        <v>19</v>
      </c>
      <c r="H34" s="2"/>
      <c r="I34" s="2"/>
      <c r="J34" s="2"/>
      <c r="K34" s="2"/>
      <c r="L34" s="2"/>
      <c r="M34" s="2"/>
      <c r="N34" s="2"/>
    </row>
    <row r="35">
      <c r="A35" s="30" t="s">
        <v>358</v>
      </c>
      <c r="B35" s="9" t="s">
        <v>362</v>
      </c>
      <c r="C35" s="44" t="s">
        <v>79</v>
      </c>
      <c r="D35" s="44" t="s">
        <v>19</v>
      </c>
      <c r="E35" s="44" t="s">
        <v>19</v>
      </c>
      <c r="F35" s="44" t="s">
        <v>19</v>
      </c>
      <c r="G35" s="44" t="s">
        <v>19</v>
      </c>
      <c r="H35" s="2"/>
      <c r="I35" s="2"/>
      <c r="J35" s="2"/>
      <c r="K35" s="2"/>
      <c r="L35" s="2"/>
      <c r="M35" s="2"/>
      <c r="N35" s="2"/>
    </row>
    <row r="36">
      <c r="A36" s="30" t="s">
        <v>363</v>
      </c>
      <c r="B36" s="9" t="s">
        <v>364</v>
      </c>
      <c r="C36" s="44" t="s">
        <v>87</v>
      </c>
      <c r="D36" s="44" t="s">
        <v>19</v>
      </c>
      <c r="E36" s="44" t="s">
        <v>19</v>
      </c>
      <c r="F36" s="44" t="s">
        <v>19</v>
      </c>
      <c r="G36" s="44" t="s">
        <v>19</v>
      </c>
      <c r="H36" s="2"/>
      <c r="I36" s="2"/>
      <c r="J36" s="2"/>
      <c r="K36" s="2"/>
      <c r="L36" s="2"/>
      <c r="M36" s="2"/>
      <c r="N36" s="2"/>
    </row>
    <row r="37">
      <c r="A37" s="30" t="s">
        <v>363</v>
      </c>
      <c r="B37" s="9" t="s">
        <v>365</v>
      </c>
      <c r="C37" s="44" t="s">
        <v>59</v>
      </c>
      <c r="D37" s="44" t="s">
        <v>19</v>
      </c>
      <c r="E37" s="50" t="s">
        <v>274</v>
      </c>
      <c r="F37" s="44" t="s">
        <v>19</v>
      </c>
      <c r="G37" s="44" t="s">
        <v>19</v>
      </c>
      <c r="H37" s="2"/>
      <c r="I37" s="2"/>
      <c r="J37" s="2"/>
      <c r="K37" s="2"/>
      <c r="L37" s="2"/>
      <c r="M37" s="2"/>
      <c r="N37" s="2"/>
    </row>
    <row r="38">
      <c r="A38" s="30" t="s">
        <v>363</v>
      </c>
      <c r="B38" s="47" t="s">
        <v>366</v>
      </c>
      <c r="C38" s="44" t="s">
        <v>59</v>
      </c>
      <c r="D38" s="44" t="s">
        <v>19</v>
      </c>
      <c r="E38" s="44" t="s">
        <v>19</v>
      </c>
      <c r="F38" s="44" t="s">
        <v>19</v>
      </c>
      <c r="G38" s="44" t="s">
        <v>19</v>
      </c>
      <c r="H38" s="2"/>
      <c r="I38" s="2"/>
      <c r="J38" s="2"/>
      <c r="K38" s="2"/>
      <c r="L38" s="2"/>
      <c r="M38" s="2"/>
      <c r="N38" s="2"/>
    </row>
    <row r="39">
      <c r="A39" s="30" t="s">
        <v>363</v>
      </c>
      <c r="B39" s="47" t="s">
        <v>367</v>
      </c>
      <c r="C39" s="44" t="s">
        <v>79</v>
      </c>
      <c r="D39" s="44" t="s">
        <v>19</v>
      </c>
      <c r="E39" s="44" t="s">
        <v>19</v>
      </c>
      <c r="F39" s="44" t="s">
        <v>19</v>
      </c>
      <c r="G39" s="44" t="s">
        <v>19</v>
      </c>
      <c r="H39" s="2"/>
      <c r="I39" s="2"/>
      <c r="J39" s="2"/>
      <c r="K39" s="2"/>
      <c r="L39" s="2"/>
      <c r="M39" s="2"/>
      <c r="N39" s="2"/>
    </row>
    <row r="40">
      <c r="A40" s="30" t="s">
        <v>363</v>
      </c>
      <c r="B40" s="47" t="s">
        <v>368</v>
      </c>
      <c r="C40" s="44" t="s">
        <v>79</v>
      </c>
      <c r="D40" s="44" t="s">
        <v>19</v>
      </c>
      <c r="E40" s="44" t="s">
        <v>19</v>
      </c>
      <c r="F40" s="44" t="s">
        <v>19</v>
      </c>
      <c r="G40" s="44" t="s">
        <v>19</v>
      </c>
      <c r="H40" s="2"/>
      <c r="I40" s="2"/>
      <c r="J40" s="2"/>
      <c r="K40" s="2"/>
      <c r="L40" s="2"/>
      <c r="M40" s="2"/>
      <c r="N40" s="2"/>
    </row>
    <row r="41">
      <c r="A41" s="30" t="s">
        <v>369</v>
      </c>
      <c r="B41" s="51" t="s">
        <v>370</v>
      </c>
      <c r="C41" s="44" t="s">
        <v>79</v>
      </c>
      <c r="D41" s="44" t="s">
        <v>19</v>
      </c>
      <c r="E41" s="44" t="s">
        <v>19</v>
      </c>
      <c r="F41" s="44" t="s">
        <v>19</v>
      </c>
      <c r="G41" s="44" t="s">
        <v>19</v>
      </c>
      <c r="H41" s="2"/>
      <c r="I41" s="2"/>
      <c r="J41" s="2"/>
      <c r="K41" s="2"/>
      <c r="L41" s="2"/>
      <c r="M41" s="2"/>
      <c r="N41" s="2"/>
    </row>
    <row r="42">
      <c r="A42" s="30" t="s">
        <v>369</v>
      </c>
      <c r="B42" s="51" t="s">
        <v>371</v>
      </c>
      <c r="C42" s="44" t="s">
        <v>79</v>
      </c>
      <c r="D42" s="44" t="s">
        <v>19</v>
      </c>
      <c r="E42" s="44" t="s">
        <v>19</v>
      </c>
      <c r="F42" s="44" t="s">
        <v>19</v>
      </c>
      <c r="G42" s="44" t="s">
        <v>19</v>
      </c>
      <c r="H42" s="2"/>
      <c r="I42" s="2"/>
      <c r="J42" s="2"/>
      <c r="K42" s="2"/>
      <c r="L42" s="2"/>
      <c r="M42" s="2"/>
      <c r="N42" s="2"/>
    </row>
    <row r="43">
      <c r="A43" s="30" t="s">
        <v>369</v>
      </c>
      <c r="B43" s="51" t="s">
        <v>372</v>
      </c>
      <c r="C43" s="44" t="s">
        <v>79</v>
      </c>
      <c r="D43" s="44" t="s">
        <v>19</v>
      </c>
      <c r="E43" s="44" t="s">
        <v>19</v>
      </c>
      <c r="F43" s="44" t="s">
        <v>19</v>
      </c>
      <c r="G43" s="44" t="s">
        <v>19</v>
      </c>
      <c r="H43" s="2"/>
      <c r="I43" s="2"/>
      <c r="J43" s="2"/>
      <c r="K43" s="2"/>
      <c r="L43" s="2"/>
      <c r="M43" s="2"/>
      <c r="N43" s="2"/>
    </row>
    <row r="44">
      <c r="A44" s="30" t="s">
        <v>369</v>
      </c>
      <c r="B44" s="51" t="s">
        <v>373</v>
      </c>
      <c r="C44" s="44" t="s">
        <v>79</v>
      </c>
      <c r="D44" s="44" t="s">
        <v>19</v>
      </c>
      <c r="E44" s="44" t="s">
        <v>19</v>
      </c>
      <c r="F44" s="44" t="s">
        <v>19</v>
      </c>
      <c r="G44" s="44" t="s">
        <v>19</v>
      </c>
      <c r="H44" s="2"/>
      <c r="I44" s="2"/>
      <c r="J44" s="2"/>
      <c r="K44" s="2"/>
      <c r="L44" s="2"/>
      <c r="M44" s="2"/>
      <c r="N44" s="2"/>
    </row>
  </sheetData>
  <mergeCells count="5">
    <mergeCell ref="A1:G1"/>
    <mergeCell ref="A2:G2"/>
    <mergeCell ref="A3:G3"/>
    <mergeCell ref="I16:P16"/>
    <mergeCell ref="I17:P17"/>
  </mergeCells>
  <drawing r:id="rId1"/>
</worksheet>
</file>